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OM Validation" sheetId="2" r:id="rId1"/>
    <sheet name="Baseline" sheetId="1" r:id="rId2"/>
    <sheet name="REV A" sheetId="4" r:id="rId3"/>
    <sheet name="Rev B" sheetId="5" r:id="rId4"/>
    <sheet name="TBDB" sheetId="6" r:id="rId5"/>
    <sheet name="REV C" sheetId="7" r:id="rId6"/>
    <sheet name="REV D" sheetId="8" r:id="rId7"/>
  </sheets>
  <definedNames>
    <definedName name="_xlnm.Print_Area" localSheetId="1">Baseline!$A$1:$I$42</definedName>
    <definedName name="_xlnm.Print_Area" localSheetId="2">'REV A'!$A$1:$I$41</definedName>
    <definedName name="_xlnm.Print_Area" localSheetId="3">'Rev B'!$A$1:$I$40</definedName>
    <definedName name="_xlnm.Print_Area" localSheetId="5">'REV C'!$A$1:$I$40</definedName>
    <definedName name="_xlnm.Print_Area" localSheetId="6">'REV D'!$A$1:$H$40</definedName>
  </definedNames>
  <calcPr calcId="152511"/>
</workbook>
</file>

<file path=xl/calcChain.xml><?xml version="1.0" encoding="utf-8"?>
<calcChain xmlns="http://schemas.openxmlformats.org/spreadsheetml/2006/main">
  <c r="G10" i="6" l="1"/>
  <c r="G17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6" i="8"/>
  <c r="G15" i="8"/>
  <c r="G14" i="8"/>
  <c r="G13" i="8"/>
  <c r="G12" i="8"/>
  <c r="G11" i="8"/>
  <c r="G10" i="8"/>
  <c r="G9" i="8"/>
  <c r="H40" i="7" l="1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G33" i="6" l="1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9" i="6"/>
  <c r="G8" i="6"/>
  <c r="G7" i="6"/>
  <c r="G6" i="6"/>
  <c r="G5" i="6"/>
  <c r="G4" i="6"/>
  <c r="G3" i="6"/>
  <c r="G2" i="6"/>
  <c r="H40" i="5" l="1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41" i="4" l="1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<sst xmlns="http://schemas.openxmlformats.org/spreadsheetml/2006/main" count="1341" uniqueCount="209">
  <si>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</si>
  <si>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</si>
  <si>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</si>
  <si>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</si>
  <si>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</si>
  <si>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</si>
  <si>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</si>
  <si>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</si>
  <si>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</si>
  <si>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</si>
  <si>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</si>
  <si>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</si>
  <si>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</si>
  <si>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</si>
  <si>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</si>
  <si>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</si>
  <si>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</si>
  <si>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</si>
  <si>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</si>
  <si>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</si>
  <si>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</si>
  <si>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</si>
  <si>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</si>
  <si>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</si>
  <si>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</si>
  <si>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</si>
  <si>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</si>
  <si>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1</t>
  </si>
  <si>
    <t>IN</t>
  </si>
  <si>
    <t>TB1-07</t>
  </si>
  <si>
    <t>2</t>
  </si>
  <si>
    <t>TB1-06</t>
  </si>
  <si>
    <t>4</t>
  </si>
  <si>
    <t>TB1-03</t>
  </si>
  <si>
    <t>TB1-04</t>
  </si>
  <si>
    <t>TB1-01</t>
  </si>
  <si>
    <t>TB1-02</t>
  </si>
  <si>
    <t>SP</t>
  </si>
  <si>
    <t>Description</t>
  </si>
  <si>
    <t>KITS PER TB</t>
  </si>
  <si>
    <t>WASHER</t>
  </si>
  <si>
    <t>TB1-14</t>
  </si>
  <si>
    <t>TB1-15</t>
  </si>
  <si>
    <t>PDN</t>
  </si>
  <si>
    <t>NUT</t>
  </si>
  <si>
    <t>END ITEM</t>
  </si>
  <si>
    <t>BOLT</t>
  </si>
  <si>
    <t>(1 Kit per Tackle Box)</t>
  </si>
  <si>
    <t>1 KIT PER TB</t>
  </si>
  <si>
    <t>A9B</t>
  </si>
  <si>
    <t>TB1-08</t>
  </si>
  <si>
    <t>TB1-09</t>
  </si>
  <si>
    <t>TB1-10</t>
  </si>
  <si>
    <t>TB1-11</t>
  </si>
  <si>
    <t>PIN</t>
  </si>
  <si>
    <t>TB1-12</t>
  </si>
  <si>
    <t>TB1-13</t>
  </si>
  <si>
    <t>TB1-16</t>
  </si>
  <si>
    <t>TB1-17</t>
  </si>
  <si>
    <t>RS TO IN</t>
  </si>
  <si>
    <t>TB1-18</t>
  </si>
  <si>
    <t>TB1-19</t>
  </si>
  <si>
    <t>TB1-20</t>
  </si>
  <si>
    <t>TB1-21</t>
  </si>
  <si>
    <t>TB1-22</t>
  </si>
  <si>
    <t>TB1-23</t>
  </si>
  <si>
    <t>TB1-24</t>
  </si>
  <si>
    <t>TB1-25</t>
  </si>
  <si>
    <t>TB1-26</t>
  </si>
  <si>
    <t>TB1-27</t>
  </si>
  <si>
    <t>TB1-28</t>
  </si>
  <si>
    <t>3</t>
  </si>
  <si>
    <t>One Tackle Box Every Monday</t>
  </si>
  <si>
    <t>25062A KC135 AFT THRUST</t>
  </si>
  <si>
    <t>TOTAL MONTHLY REQUIREMENT=4</t>
  </si>
  <si>
    <t>DELIVERY SCHEDULE=1 TB EVERY MONDAY                BLDG 509</t>
  </si>
  <si>
    <t>Qty</t>
  </si>
  <si>
    <t>COMMENTS</t>
  </si>
  <si>
    <t>25062A</t>
  </si>
  <si>
    <t xml:space="preserve">KC135 AFT TRST </t>
  </si>
  <si>
    <t>5315002341864</t>
  </si>
  <si>
    <t>MS24665-302</t>
  </si>
  <si>
    <t>5320007542160</t>
  </si>
  <si>
    <t>MS20613-3C-10</t>
  </si>
  <si>
    <t>RIVET</t>
  </si>
  <si>
    <t>5315011838843</t>
  </si>
  <si>
    <t>BACP18T-4-21</t>
  </si>
  <si>
    <t>PIN,CLEVIS</t>
  </si>
  <si>
    <t>5310003063167</t>
  </si>
  <si>
    <t>AN960C816L</t>
  </si>
  <si>
    <t>5330001966708</t>
  </si>
  <si>
    <t>AN901-8C</t>
  </si>
  <si>
    <t>GASKET</t>
  </si>
  <si>
    <t>TB1-05</t>
  </si>
  <si>
    <t>5330002233317</t>
  </si>
  <si>
    <t>AN901-6C</t>
  </si>
  <si>
    <t>4730006843578</t>
  </si>
  <si>
    <t>MS21902-6C</t>
  </si>
  <si>
    <t>NIPPLE,BOSS</t>
  </si>
  <si>
    <t>4730007201587</t>
  </si>
  <si>
    <t>MS21902-8C</t>
  </si>
  <si>
    <t>UNION</t>
  </si>
  <si>
    <t>5310010545968</t>
  </si>
  <si>
    <t>T6C-524J</t>
  </si>
  <si>
    <t>5310002686057</t>
  </si>
  <si>
    <t>AN316C5R</t>
  </si>
  <si>
    <t>5306011835844</t>
  </si>
  <si>
    <t>BACB30LM4HU2</t>
  </si>
  <si>
    <t>BOLT,SHEAR</t>
  </si>
  <si>
    <t>5310005319515</t>
  </si>
  <si>
    <t>AN960C416</t>
  </si>
  <si>
    <t>1650008714792</t>
  </si>
  <si>
    <t>66-10264</t>
  </si>
  <si>
    <t>ROD END,ACTUATOR</t>
  </si>
  <si>
    <t>5310001670801</t>
  </si>
  <si>
    <t>AN960C10</t>
  </si>
  <si>
    <t>5310013522752</t>
  </si>
  <si>
    <t>AN960C10L</t>
  </si>
  <si>
    <t>5330011814963</t>
  </si>
  <si>
    <t>66-9155-2</t>
  </si>
  <si>
    <t>3120009006278</t>
  </si>
  <si>
    <t>BRE4985</t>
  </si>
  <si>
    <t>BEARING,ROD END</t>
  </si>
  <si>
    <t>5315008151405</t>
  </si>
  <si>
    <t>MS24665-151</t>
  </si>
  <si>
    <t>5306010536961</t>
  </si>
  <si>
    <t>BACB30LM4DU9</t>
  </si>
  <si>
    <t>5306010540819</t>
  </si>
  <si>
    <t>BACB30LM4U5</t>
  </si>
  <si>
    <t>5306011834014</t>
  </si>
  <si>
    <t>BACB30BH6-8</t>
  </si>
  <si>
    <t>BOLT,CLOSE TOLERANC</t>
  </si>
  <si>
    <t>5306010545938</t>
  </si>
  <si>
    <t>BACB30LM3U6</t>
  </si>
  <si>
    <t>5306011955029</t>
  </si>
  <si>
    <t>NAS6703-4</t>
  </si>
  <si>
    <t>5340008742606</t>
  </si>
  <si>
    <t>66-10256-1</t>
  </si>
  <si>
    <t>CLEVIS,ROD END</t>
  </si>
  <si>
    <t>RM TO IN</t>
  </si>
  <si>
    <t>5320002910125</t>
  </si>
  <si>
    <t>MS20427F5-5</t>
  </si>
  <si>
    <t>5310001671280</t>
  </si>
  <si>
    <t>AN310C4</t>
  </si>
  <si>
    <t>5310002982747</t>
  </si>
  <si>
    <t>MS20500-428</t>
  </si>
  <si>
    <t>5310002079274</t>
  </si>
  <si>
    <t>AN320C6</t>
  </si>
  <si>
    <t>5310002084026</t>
  </si>
  <si>
    <t>MS20500-1032</t>
  </si>
  <si>
    <t>TB1-29</t>
  </si>
  <si>
    <t>5310001670752</t>
  </si>
  <si>
    <t>AN960D10L</t>
  </si>
  <si>
    <t>TB1-30</t>
  </si>
  <si>
    <t>5330011814964</t>
  </si>
  <si>
    <t>63-12077</t>
  </si>
  <si>
    <t>TB1-31</t>
  </si>
  <si>
    <t>1650012332236</t>
  </si>
  <si>
    <t>69-58157-1</t>
  </si>
  <si>
    <t>PISTON</t>
  </si>
  <si>
    <t>TB1-32</t>
  </si>
  <si>
    <t>4310011809544</t>
  </si>
  <si>
    <t>AIR-8316</t>
  </si>
  <si>
    <t>RING,WEAR</t>
  </si>
  <si>
    <t>TB1-33</t>
  </si>
  <si>
    <t>K2HIPV24556180</t>
  </si>
  <si>
    <t>25062A KC-135 AFT THRUST</t>
  </si>
  <si>
    <t>J634</t>
  </si>
  <si>
    <t>H074</t>
  </si>
  <si>
    <t>G547</t>
  </si>
  <si>
    <t>G849</t>
  </si>
  <si>
    <t>G631</t>
  </si>
  <si>
    <t>G696</t>
  </si>
  <si>
    <t>G376</t>
  </si>
  <si>
    <t>J745</t>
  </si>
  <si>
    <t>G926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</si>
  <si>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</si>
  <si>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</si>
  <si>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</si>
  <si>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</si>
  <si>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</si>
  <si>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</si>
  <si>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</si>
  <si>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</si>
  <si>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</si>
  <si>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</si>
  <si>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</si>
  <si>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</si>
  <si>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K258</t>
  </si>
  <si>
    <t>K259</t>
  </si>
  <si>
    <t>K260</t>
  </si>
  <si>
    <t>K261</t>
  </si>
  <si>
    <t>K262</t>
  </si>
  <si>
    <t>K263</t>
  </si>
  <si>
    <t>K264</t>
  </si>
  <si>
    <t>K265</t>
  </si>
  <si>
    <t>K266</t>
  </si>
  <si>
    <t>K267</t>
  </si>
  <si>
    <t>K268</t>
  </si>
  <si>
    <t>K269</t>
  </si>
  <si>
    <t>A</t>
  </si>
  <si>
    <t>B</t>
  </si>
  <si>
    <t>Two Tackle Box Every Monday</t>
  </si>
  <si>
    <t>C</t>
  </si>
  <si>
    <t>D</t>
  </si>
  <si>
    <t>J984</t>
  </si>
  <si>
    <t>NAS1149D0316</t>
  </si>
  <si>
    <t>1 KIT PER TACKLE BOX</t>
  </si>
  <si>
    <t>2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</si>
</sst>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sz val="11"/>
      <color theme="1"/>
      <name val="Times New Roman"/>
      <family val="1"/>
    </font>
    <font>
      <b/>
      <sz val="10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shrinkToFit="1"/>
    </xf>
    <xf numFmtId="0" fontId="3" fillId="0" borderId="0" xfId="0" applyFont="1" applyAlignment="1">
      <alignment horizontal="left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E13" sqref="E13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0" bestFit="1" customWidth="1"/>
    <col min="7" max="7" width="41" style="3" bestFit="1" customWidth="1"/>
    <col min="8" max="8" width="3.85546875" style="4" bestFit="1" customWidth="1"/>
    <col min="9" max="9" width="7" style="11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48" t="s">
        <v>48</v>
      </c>
      <c r="B1" s="48"/>
      <c r="C1" s="48"/>
      <c r="D1" s="48"/>
      <c r="E1" s="49" t="s">
        <v>73</v>
      </c>
      <c r="F1" s="49"/>
      <c r="G1" s="49"/>
      <c r="H1" s="49"/>
      <c r="I1" s="49"/>
      <c r="J1" s="49"/>
      <c r="K1" s="49"/>
      <c r="L1" s="49"/>
      <c r="M1" s="7"/>
    </row>
    <row r="2" spans="1:13" s="9" customFormat="1" ht="33.75" customHeight="1" x14ac:dyDescent="0.2">
      <c r="A2" s="47" t="s">
        <v>74</v>
      </c>
      <c r="B2" s="47"/>
      <c r="C2" s="47"/>
      <c r="D2" s="47"/>
      <c r="E2" s="28"/>
      <c r="F2" s="47" t="s">
        <v>75</v>
      </c>
      <c r="G2" s="47"/>
      <c r="H2" s="47"/>
      <c r="I2" s="47"/>
      <c r="J2" s="47"/>
      <c r="K2" s="47"/>
      <c r="L2" s="47"/>
      <c r="M2" s="8"/>
    </row>
    <row r="3" spans="1:13" ht="38.25" x14ac:dyDescent="0.2">
      <c r="A3" s="29" t="s">
        <v>37</v>
      </c>
      <c r="B3" s="29" t="s">
        <v>43</v>
      </c>
      <c r="C3" s="29" t="s">
        <v>45</v>
      </c>
      <c r="D3" s="29" t="s">
        <v>24</v>
      </c>
      <c r="E3" s="29" t="s">
        <v>0</v>
      </c>
      <c r="F3" s="29" t="s">
        <v>18</v>
      </c>
      <c r="G3" s="29" t="s">
        <v>38</v>
      </c>
      <c r="H3" s="29" t="s">
        <v>76</v>
      </c>
      <c r="I3" s="30" t="s">
        <v>39</v>
      </c>
      <c r="J3" s="23" t="s">
        <v>25</v>
      </c>
      <c r="K3" s="23" t="s">
        <v>26</v>
      </c>
      <c r="L3" s="23" t="s">
        <v>77</v>
      </c>
    </row>
    <row r="4" spans="1:13" ht="26.25" customHeight="1" x14ac:dyDescent="0.2">
      <c r="A4" s="3" t="s">
        <v>49</v>
      </c>
      <c r="B4" s="3" t="s">
        <v>78</v>
      </c>
      <c r="C4" s="3" t="s">
        <v>79</v>
      </c>
      <c r="D4" s="3" t="s">
        <v>28</v>
      </c>
      <c r="E4" s="3" t="s">
        <v>80</v>
      </c>
      <c r="F4" s="3" t="s">
        <v>81</v>
      </c>
      <c r="G4" s="3" t="s">
        <v>54</v>
      </c>
      <c r="H4" s="4" t="s">
        <v>27</v>
      </c>
      <c r="I4" s="11">
        <v>1</v>
      </c>
      <c r="J4" s="25">
        <f>H4*I4</f>
        <v>1</v>
      </c>
      <c r="K4" s="3" t="s">
        <v>35</v>
      </c>
    </row>
    <row r="5" spans="1:13" ht="26.25" customHeight="1" x14ac:dyDescent="0.2">
      <c r="A5" s="3" t="s">
        <v>49</v>
      </c>
      <c r="B5" s="3" t="s">
        <v>78</v>
      </c>
      <c r="C5" s="3" t="s">
        <v>79</v>
      </c>
      <c r="D5" s="3" t="s">
        <v>28</v>
      </c>
      <c r="E5" s="3" t="s">
        <v>82</v>
      </c>
      <c r="F5" s="3" t="s">
        <v>83</v>
      </c>
      <c r="G5" s="3" t="s">
        <v>84</v>
      </c>
      <c r="H5" s="4" t="s">
        <v>27</v>
      </c>
      <c r="I5" s="11">
        <v>1</v>
      </c>
      <c r="J5" s="25">
        <f t="shared" ref="J5:J36" si="0">H5*I5</f>
        <v>1</v>
      </c>
      <c r="K5" s="3" t="s">
        <v>36</v>
      </c>
    </row>
    <row r="6" spans="1:13" ht="26.25" customHeight="1" x14ac:dyDescent="0.2">
      <c r="A6" s="3" t="s">
        <v>49</v>
      </c>
      <c r="B6" s="3" t="s">
        <v>78</v>
      </c>
      <c r="C6" s="3" t="s">
        <v>79</v>
      </c>
      <c r="D6" s="3" t="s">
        <v>28</v>
      </c>
      <c r="E6" s="3" t="s">
        <v>85</v>
      </c>
      <c r="F6" s="3" t="s">
        <v>86</v>
      </c>
      <c r="G6" s="3" t="s">
        <v>87</v>
      </c>
      <c r="H6" s="4" t="s">
        <v>27</v>
      </c>
      <c r="I6" s="11">
        <v>1</v>
      </c>
      <c r="J6" s="25">
        <f t="shared" si="0"/>
        <v>1</v>
      </c>
      <c r="K6" s="3" t="s">
        <v>33</v>
      </c>
    </row>
    <row r="7" spans="1:13" ht="26.25" customHeight="1" x14ac:dyDescent="0.2">
      <c r="A7" s="3" t="s">
        <v>49</v>
      </c>
      <c r="B7" s="3" t="s">
        <v>78</v>
      </c>
      <c r="C7" s="3" t="s">
        <v>79</v>
      </c>
      <c r="D7" s="3" t="s">
        <v>28</v>
      </c>
      <c r="E7" s="3" t="s">
        <v>88</v>
      </c>
      <c r="F7" s="3" t="s">
        <v>89</v>
      </c>
      <c r="G7" s="3" t="s">
        <v>40</v>
      </c>
      <c r="H7" s="4">
        <v>3</v>
      </c>
      <c r="I7" s="11">
        <v>1</v>
      </c>
      <c r="J7" s="25">
        <f t="shared" si="0"/>
        <v>3</v>
      </c>
      <c r="K7" s="3" t="s">
        <v>34</v>
      </c>
    </row>
    <row r="8" spans="1:13" ht="26.25" customHeight="1" x14ac:dyDescent="0.2">
      <c r="A8" s="3" t="s">
        <v>49</v>
      </c>
      <c r="B8" s="3" t="s">
        <v>78</v>
      </c>
      <c r="C8" s="3" t="s">
        <v>79</v>
      </c>
      <c r="D8" s="3" t="s">
        <v>28</v>
      </c>
      <c r="E8" s="3" t="s">
        <v>90</v>
      </c>
      <c r="F8" s="3" t="s">
        <v>91</v>
      </c>
      <c r="G8" s="3" t="s">
        <v>92</v>
      </c>
      <c r="H8" s="4" t="s">
        <v>71</v>
      </c>
      <c r="I8" s="11">
        <v>1</v>
      </c>
      <c r="J8" s="25">
        <f t="shared" si="0"/>
        <v>3</v>
      </c>
      <c r="K8" s="3" t="s">
        <v>93</v>
      </c>
    </row>
    <row r="9" spans="1:13" ht="26.25" customHeight="1" x14ac:dyDescent="0.2">
      <c r="A9" s="3" t="s">
        <v>49</v>
      </c>
      <c r="B9" s="3" t="s">
        <v>78</v>
      </c>
      <c r="C9" s="3" t="s">
        <v>79</v>
      </c>
      <c r="D9" s="3" t="s">
        <v>28</v>
      </c>
      <c r="E9" s="3" t="s">
        <v>94</v>
      </c>
      <c r="F9" s="3" t="s">
        <v>95</v>
      </c>
      <c r="G9" s="3" t="s">
        <v>92</v>
      </c>
      <c r="H9" s="4" t="s">
        <v>30</v>
      </c>
      <c r="I9" s="11">
        <v>1</v>
      </c>
      <c r="J9" s="25">
        <f t="shared" si="0"/>
        <v>2</v>
      </c>
      <c r="K9" s="3" t="s">
        <v>31</v>
      </c>
    </row>
    <row r="10" spans="1:13" ht="26.25" customHeight="1" x14ac:dyDescent="0.2">
      <c r="A10" s="3" t="s">
        <v>49</v>
      </c>
      <c r="B10" s="3" t="s">
        <v>78</v>
      </c>
      <c r="C10" s="3" t="s">
        <v>79</v>
      </c>
      <c r="D10" s="3" t="s">
        <v>28</v>
      </c>
      <c r="E10" s="3" t="s">
        <v>96</v>
      </c>
      <c r="F10" s="3" t="s">
        <v>97</v>
      </c>
      <c r="G10" s="3" t="s">
        <v>98</v>
      </c>
      <c r="H10" s="4" t="s">
        <v>30</v>
      </c>
      <c r="I10" s="11">
        <v>1</v>
      </c>
      <c r="J10" s="25">
        <f t="shared" si="0"/>
        <v>2</v>
      </c>
      <c r="K10" s="3" t="s">
        <v>29</v>
      </c>
    </row>
    <row r="11" spans="1:13" ht="26.25" customHeight="1" x14ac:dyDescent="0.2">
      <c r="A11" s="3" t="s">
        <v>49</v>
      </c>
      <c r="B11" s="3" t="s">
        <v>78</v>
      </c>
      <c r="C11" s="3" t="s">
        <v>79</v>
      </c>
      <c r="D11" s="3" t="s">
        <v>28</v>
      </c>
      <c r="E11" s="3" t="s">
        <v>99</v>
      </c>
      <c r="F11" s="3" t="s">
        <v>100</v>
      </c>
      <c r="G11" s="3" t="s">
        <v>101</v>
      </c>
      <c r="H11" s="4" t="s">
        <v>71</v>
      </c>
      <c r="I11" s="11">
        <v>1</v>
      </c>
      <c r="J11" s="25">
        <f t="shared" si="0"/>
        <v>3</v>
      </c>
      <c r="K11" s="3" t="s">
        <v>50</v>
      </c>
    </row>
    <row r="12" spans="1:13" ht="26.25" customHeight="1" x14ac:dyDescent="0.2">
      <c r="A12" s="3" t="s">
        <v>49</v>
      </c>
      <c r="B12" s="3" t="s">
        <v>78</v>
      </c>
      <c r="C12" s="3" t="s">
        <v>79</v>
      </c>
      <c r="D12" s="3" t="s">
        <v>28</v>
      </c>
      <c r="E12" s="3" t="s">
        <v>102</v>
      </c>
      <c r="F12" s="3" t="s">
        <v>103</v>
      </c>
      <c r="G12" s="3" t="s">
        <v>44</v>
      </c>
      <c r="H12" s="4" t="s">
        <v>27</v>
      </c>
      <c r="I12" s="11">
        <v>1</v>
      </c>
      <c r="J12" s="25">
        <f t="shared" si="0"/>
        <v>1</v>
      </c>
      <c r="K12" s="3" t="s">
        <v>51</v>
      </c>
    </row>
    <row r="13" spans="1:13" x14ac:dyDescent="0.2">
      <c r="A13" s="3" t="s">
        <v>49</v>
      </c>
      <c r="B13" s="3" t="s">
        <v>78</v>
      </c>
      <c r="C13" s="3" t="s">
        <v>79</v>
      </c>
      <c r="D13" s="3" t="s">
        <v>28</v>
      </c>
      <c r="E13" s="3" t="s">
        <v>104</v>
      </c>
      <c r="F13" s="3" t="s">
        <v>105</v>
      </c>
      <c r="G13" s="3" t="s">
        <v>44</v>
      </c>
      <c r="H13" s="4" t="s">
        <v>27</v>
      </c>
      <c r="I13" s="11">
        <v>1</v>
      </c>
      <c r="J13" s="25">
        <f t="shared" si="0"/>
        <v>1</v>
      </c>
      <c r="K13" s="3" t="s">
        <v>52</v>
      </c>
    </row>
    <row r="14" spans="1:13" x14ac:dyDescent="0.2">
      <c r="A14" s="3" t="s">
        <v>49</v>
      </c>
      <c r="B14" s="3" t="s">
        <v>78</v>
      </c>
      <c r="C14" s="3" t="s">
        <v>79</v>
      </c>
      <c r="D14" s="3" t="s">
        <v>28</v>
      </c>
      <c r="E14" s="3" t="s">
        <v>106</v>
      </c>
      <c r="F14" s="3" t="s">
        <v>107</v>
      </c>
      <c r="G14" s="3" t="s">
        <v>108</v>
      </c>
      <c r="H14" s="4" t="s">
        <v>32</v>
      </c>
      <c r="I14" s="11">
        <v>1</v>
      </c>
      <c r="J14" s="25">
        <f t="shared" si="0"/>
        <v>4</v>
      </c>
      <c r="K14" s="3" t="s">
        <v>53</v>
      </c>
    </row>
    <row r="15" spans="1:13" x14ac:dyDescent="0.2">
      <c r="A15" s="3" t="s">
        <v>49</v>
      </c>
      <c r="B15" s="3" t="s">
        <v>78</v>
      </c>
      <c r="C15" s="3" t="s">
        <v>79</v>
      </c>
      <c r="D15" s="3" t="s">
        <v>28</v>
      </c>
      <c r="E15" s="3" t="s">
        <v>109</v>
      </c>
      <c r="F15" s="3" t="s">
        <v>110</v>
      </c>
      <c r="G15" s="3" t="s">
        <v>40</v>
      </c>
      <c r="H15" s="4" t="s">
        <v>27</v>
      </c>
      <c r="I15" s="11">
        <v>1</v>
      </c>
      <c r="J15" s="25">
        <f t="shared" si="0"/>
        <v>1</v>
      </c>
      <c r="K15" s="3" t="s">
        <v>55</v>
      </c>
    </row>
    <row r="16" spans="1:13" x14ac:dyDescent="0.2">
      <c r="A16" s="3" t="s">
        <v>49</v>
      </c>
      <c r="B16" s="3" t="s">
        <v>78</v>
      </c>
      <c r="C16" s="3" t="s">
        <v>79</v>
      </c>
      <c r="D16" s="24" t="s">
        <v>28</v>
      </c>
      <c r="E16" s="3" t="s">
        <v>111</v>
      </c>
      <c r="F16" s="3" t="s">
        <v>112</v>
      </c>
      <c r="G16" s="3" t="s">
        <v>113</v>
      </c>
      <c r="H16" s="4" t="s">
        <v>27</v>
      </c>
      <c r="I16" s="11">
        <v>1</v>
      </c>
      <c r="J16" s="25">
        <f t="shared" si="0"/>
        <v>1</v>
      </c>
      <c r="K16" s="3" t="s">
        <v>56</v>
      </c>
      <c r="L16" s="24" t="s">
        <v>59</v>
      </c>
    </row>
    <row r="17" spans="1:12" x14ac:dyDescent="0.2">
      <c r="A17" s="3" t="s">
        <v>49</v>
      </c>
      <c r="B17" s="3" t="s">
        <v>78</v>
      </c>
      <c r="C17" s="3" t="s">
        <v>79</v>
      </c>
      <c r="D17" s="3" t="s">
        <v>28</v>
      </c>
      <c r="E17" s="3" t="s">
        <v>114</v>
      </c>
      <c r="F17" s="3" t="s">
        <v>115</v>
      </c>
      <c r="G17" s="3" t="s">
        <v>40</v>
      </c>
      <c r="H17" s="4">
        <v>3</v>
      </c>
      <c r="I17" s="11">
        <v>1</v>
      </c>
      <c r="J17" s="25">
        <f t="shared" si="0"/>
        <v>3</v>
      </c>
      <c r="K17" s="3" t="s">
        <v>41</v>
      </c>
    </row>
    <row r="18" spans="1:12" x14ac:dyDescent="0.2">
      <c r="A18" s="3" t="s">
        <v>49</v>
      </c>
      <c r="B18" s="3" t="s">
        <v>78</v>
      </c>
      <c r="C18" s="3" t="s">
        <v>79</v>
      </c>
      <c r="D18" s="3" t="s">
        <v>28</v>
      </c>
      <c r="E18" s="3" t="s">
        <v>116</v>
      </c>
      <c r="F18" s="3" t="s">
        <v>117</v>
      </c>
      <c r="G18" s="3" t="s">
        <v>40</v>
      </c>
      <c r="H18" s="4" t="s">
        <v>27</v>
      </c>
      <c r="I18" s="11">
        <v>1</v>
      </c>
      <c r="J18" s="25">
        <f t="shared" si="0"/>
        <v>1</v>
      </c>
      <c r="K18" s="3" t="s">
        <v>42</v>
      </c>
    </row>
    <row r="19" spans="1:12" x14ac:dyDescent="0.2">
      <c r="A19" s="3" t="s">
        <v>49</v>
      </c>
      <c r="B19" s="3" t="s">
        <v>78</v>
      </c>
      <c r="C19" s="3" t="s">
        <v>79</v>
      </c>
      <c r="D19" s="3" t="s">
        <v>28</v>
      </c>
      <c r="E19" s="3" t="s">
        <v>118</v>
      </c>
      <c r="F19" s="3" t="s">
        <v>119</v>
      </c>
      <c r="G19" s="3" t="s">
        <v>92</v>
      </c>
      <c r="H19" s="4">
        <v>4</v>
      </c>
      <c r="I19" s="11">
        <v>1</v>
      </c>
      <c r="J19" s="25">
        <f t="shared" si="0"/>
        <v>4</v>
      </c>
      <c r="K19" s="3" t="s">
        <v>57</v>
      </c>
    </row>
    <row r="20" spans="1:12" x14ac:dyDescent="0.2">
      <c r="A20" s="3" t="s">
        <v>49</v>
      </c>
      <c r="B20" s="3" t="s">
        <v>78</v>
      </c>
      <c r="C20" s="3" t="s">
        <v>79</v>
      </c>
      <c r="D20" s="24" t="s">
        <v>28</v>
      </c>
      <c r="E20" s="3" t="s">
        <v>120</v>
      </c>
      <c r="F20" s="3" t="s">
        <v>121</v>
      </c>
      <c r="G20" s="3" t="s">
        <v>122</v>
      </c>
      <c r="H20" s="4" t="s">
        <v>30</v>
      </c>
      <c r="I20" s="11">
        <v>1</v>
      </c>
      <c r="J20" s="25">
        <f t="shared" si="0"/>
        <v>2</v>
      </c>
      <c r="K20" s="3" t="s">
        <v>58</v>
      </c>
      <c r="L20" s="24" t="s">
        <v>59</v>
      </c>
    </row>
    <row r="21" spans="1:12" x14ac:dyDescent="0.2">
      <c r="A21" s="3" t="s">
        <v>49</v>
      </c>
      <c r="B21" s="3" t="s">
        <v>78</v>
      </c>
      <c r="C21" s="3" t="s">
        <v>79</v>
      </c>
      <c r="D21" s="3" t="s">
        <v>28</v>
      </c>
      <c r="E21" s="3" t="s">
        <v>123</v>
      </c>
      <c r="F21" s="3" t="s">
        <v>124</v>
      </c>
      <c r="G21" s="3" t="s">
        <v>54</v>
      </c>
      <c r="H21" s="4">
        <v>12</v>
      </c>
      <c r="I21" s="11">
        <v>1</v>
      </c>
      <c r="J21" s="25">
        <f t="shared" si="0"/>
        <v>12</v>
      </c>
      <c r="K21" s="3" t="s">
        <v>60</v>
      </c>
    </row>
    <row r="22" spans="1:12" x14ac:dyDescent="0.2">
      <c r="A22" s="3" t="s">
        <v>49</v>
      </c>
      <c r="B22" s="3" t="s">
        <v>78</v>
      </c>
      <c r="C22" s="3" t="s">
        <v>79</v>
      </c>
      <c r="D22" s="3" t="s">
        <v>28</v>
      </c>
      <c r="E22" s="3" t="s">
        <v>125</v>
      </c>
      <c r="F22" s="3" t="s">
        <v>126</v>
      </c>
      <c r="G22" s="3" t="s">
        <v>46</v>
      </c>
      <c r="H22" s="4" t="s">
        <v>27</v>
      </c>
      <c r="I22" s="11">
        <v>1</v>
      </c>
      <c r="J22" s="25">
        <f t="shared" si="0"/>
        <v>1</v>
      </c>
      <c r="K22" s="3" t="s">
        <v>61</v>
      </c>
    </row>
    <row r="23" spans="1:12" x14ac:dyDescent="0.2">
      <c r="A23" s="3" t="s">
        <v>49</v>
      </c>
      <c r="B23" s="3" t="s">
        <v>78</v>
      </c>
      <c r="C23" s="3" t="s">
        <v>79</v>
      </c>
      <c r="D23" s="3" t="s">
        <v>28</v>
      </c>
      <c r="E23" s="3" t="s">
        <v>127</v>
      </c>
      <c r="F23" s="3" t="s">
        <v>128</v>
      </c>
      <c r="G23" s="3" t="s">
        <v>108</v>
      </c>
      <c r="H23" s="4">
        <v>2</v>
      </c>
      <c r="I23" s="11">
        <v>1</v>
      </c>
      <c r="J23" s="25">
        <f t="shared" si="0"/>
        <v>2</v>
      </c>
      <c r="K23" s="3" t="s">
        <v>62</v>
      </c>
    </row>
    <row r="24" spans="1:12" x14ac:dyDescent="0.2">
      <c r="A24" s="3" t="s">
        <v>49</v>
      </c>
      <c r="B24" s="3" t="s">
        <v>78</v>
      </c>
      <c r="C24" s="3" t="s">
        <v>79</v>
      </c>
      <c r="D24" s="3" t="s">
        <v>28</v>
      </c>
      <c r="E24" s="3" t="s">
        <v>129</v>
      </c>
      <c r="F24" s="3" t="s">
        <v>130</v>
      </c>
      <c r="G24" s="3" t="s">
        <v>131</v>
      </c>
      <c r="H24" s="4" t="s">
        <v>30</v>
      </c>
      <c r="I24" s="11">
        <v>1</v>
      </c>
      <c r="J24" s="25">
        <f t="shared" si="0"/>
        <v>2</v>
      </c>
      <c r="K24" s="3" t="s">
        <v>63</v>
      </c>
    </row>
    <row r="25" spans="1:12" x14ac:dyDescent="0.2">
      <c r="A25" s="3" t="s">
        <v>49</v>
      </c>
      <c r="B25" s="3" t="s">
        <v>78</v>
      </c>
      <c r="C25" s="3" t="s">
        <v>79</v>
      </c>
      <c r="D25" s="3" t="s">
        <v>28</v>
      </c>
      <c r="E25" s="3" t="s">
        <v>132</v>
      </c>
      <c r="F25" s="3" t="s">
        <v>133</v>
      </c>
      <c r="G25" s="3" t="s">
        <v>46</v>
      </c>
      <c r="H25" s="4" t="s">
        <v>30</v>
      </c>
      <c r="I25" s="11">
        <v>1</v>
      </c>
      <c r="J25" s="25">
        <f t="shared" si="0"/>
        <v>2</v>
      </c>
      <c r="K25" s="3" t="s">
        <v>64</v>
      </c>
    </row>
    <row r="26" spans="1:12" x14ac:dyDescent="0.2">
      <c r="A26" s="3" t="s">
        <v>49</v>
      </c>
      <c r="B26" s="3" t="s">
        <v>78</v>
      </c>
      <c r="C26" s="3" t="s">
        <v>79</v>
      </c>
      <c r="D26" s="3" t="s">
        <v>28</v>
      </c>
      <c r="E26" s="3" t="s">
        <v>134</v>
      </c>
      <c r="F26" s="3" t="s">
        <v>135</v>
      </c>
      <c r="G26" s="3" t="s">
        <v>46</v>
      </c>
      <c r="H26" s="4" t="s">
        <v>27</v>
      </c>
      <c r="I26" s="11">
        <v>1</v>
      </c>
      <c r="J26" s="25">
        <f t="shared" si="0"/>
        <v>1</v>
      </c>
      <c r="K26" s="3" t="s">
        <v>65</v>
      </c>
    </row>
    <row r="27" spans="1:12" x14ac:dyDescent="0.2">
      <c r="A27" s="3" t="s">
        <v>49</v>
      </c>
      <c r="B27" s="3" t="s">
        <v>78</v>
      </c>
      <c r="C27" s="3" t="s">
        <v>79</v>
      </c>
      <c r="D27" s="24" t="s">
        <v>28</v>
      </c>
      <c r="E27" s="3" t="s">
        <v>136</v>
      </c>
      <c r="F27" s="3" t="s">
        <v>137</v>
      </c>
      <c r="G27" s="3" t="s">
        <v>138</v>
      </c>
      <c r="H27" s="4" t="s">
        <v>27</v>
      </c>
      <c r="I27" s="11">
        <v>1</v>
      </c>
      <c r="J27" s="25">
        <f t="shared" si="0"/>
        <v>1</v>
      </c>
      <c r="K27" s="3" t="s">
        <v>66</v>
      </c>
      <c r="L27" s="24" t="s">
        <v>139</v>
      </c>
    </row>
    <row r="28" spans="1:12" x14ac:dyDescent="0.2">
      <c r="A28" s="3" t="s">
        <v>49</v>
      </c>
      <c r="B28" s="3" t="s">
        <v>78</v>
      </c>
      <c r="C28" s="3" t="s">
        <v>79</v>
      </c>
      <c r="D28" s="3" t="s">
        <v>28</v>
      </c>
      <c r="E28" s="3" t="s">
        <v>140</v>
      </c>
      <c r="F28" s="3" t="s">
        <v>141</v>
      </c>
      <c r="G28" s="3" t="s">
        <v>84</v>
      </c>
      <c r="H28" s="4">
        <v>4</v>
      </c>
      <c r="I28" s="11">
        <v>1</v>
      </c>
      <c r="J28" s="25">
        <f t="shared" si="0"/>
        <v>4</v>
      </c>
      <c r="K28" s="3" t="s">
        <v>67</v>
      </c>
    </row>
    <row r="29" spans="1:12" x14ac:dyDescent="0.2">
      <c r="A29" s="3" t="s">
        <v>49</v>
      </c>
      <c r="B29" s="3" t="s">
        <v>78</v>
      </c>
      <c r="C29" s="3" t="s">
        <v>79</v>
      </c>
      <c r="D29" s="3" t="s">
        <v>28</v>
      </c>
      <c r="E29" s="3" t="s">
        <v>142</v>
      </c>
      <c r="F29" s="3" t="s">
        <v>143</v>
      </c>
      <c r="G29" s="3" t="s">
        <v>44</v>
      </c>
      <c r="H29" s="4" t="s">
        <v>27</v>
      </c>
      <c r="I29" s="11">
        <v>1</v>
      </c>
      <c r="J29" s="25">
        <f t="shared" si="0"/>
        <v>1</v>
      </c>
      <c r="K29" s="3" t="s">
        <v>68</v>
      </c>
    </row>
    <row r="30" spans="1:12" x14ac:dyDescent="0.2">
      <c r="A30" s="3" t="s">
        <v>49</v>
      </c>
      <c r="B30" s="3" t="s">
        <v>78</v>
      </c>
      <c r="C30" s="3" t="s">
        <v>79</v>
      </c>
      <c r="D30" s="3" t="s">
        <v>28</v>
      </c>
      <c r="E30" s="3" t="s">
        <v>144</v>
      </c>
      <c r="F30" s="3" t="s">
        <v>145</v>
      </c>
      <c r="G30" s="3" t="s">
        <v>44</v>
      </c>
      <c r="H30" s="4">
        <v>2</v>
      </c>
      <c r="I30" s="11">
        <v>1</v>
      </c>
      <c r="J30" s="25">
        <f t="shared" si="0"/>
        <v>2</v>
      </c>
      <c r="K30" s="3" t="s">
        <v>69</v>
      </c>
    </row>
    <row r="31" spans="1:12" x14ac:dyDescent="0.2">
      <c r="A31" s="3" t="s">
        <v>49</v>
      </c>
      <c r="B31" s="3" t="s">
        <v>78</v>
      </c>
      <c r="C31" s="3" t="s">
        <v>79</v>
      </c>
      <c r="D31" s="3" t="s">
        <v>28</v>
      </c>
      <c r="E31" s="3" t="s">
        <v>146</v>
      </c>
      <c r="F31" s="3" t="s">
        <v>147</v>
      </c>
      <c r="G31" s="3" t="s">
        <v>44</v>
      </c>
      <c r="H31" s="4" t="s">
        <v>30</v>
      </c>
      <c r="I31" s="11">
        <v>1</v>
      </c>
      <c r="J31" s="25">
        <f t="shared" si="0"/>
        <v>2</v>
      </c>
      <c r="K31" s="3" t="s">
        <v>70</v>
      </c>
    </row>
    <row r="32" spans="1:12" x14ac:dyDescent="0.2">
      <c r="A32" s="3" t="s">
        <v>49</v>
      </c>
      <c r="B32" s="3" t="s">
        <v>78</v>
      </c>
      <c r="C32" s="3" t="s">
        <v>79</v>
      </c>
      <c r="D32" s="3" t="s">
        <v>28</v>
      </c>
      <c r="E32" s="3" t="s">
        <v>148</v>
      </c>
      <c r="F32" s="3" t="s">
        <v>149</v>
      </c>
      <c r="G32" s="3" t="s">
        <v>44</v>
      </c>
      <c r="H32" s="4">
        <v>3</v>
      </c>
      <c r="I32" s="11">
        <v>1</v>
      </c>
      <c r="J32" s="25">
        <f t="shared" si="0"/>
        <v>3</v>
      </c>
      <c r="K32" s="3" t="s">
        <v>150</v>
      </c>
    </row>
    <row r="33" spans="1:12" x14ac:dyDescent="0.2">
      <c r="A33" s="3" t="s">
        <v>49</v>
      </c>
      <c r="B33" s="3" t="s">
        <v>78</v>
      </c>
      <c r="C33" s="3" t="s">
        <v>79</v>
      </c>
      <c r="D33" s="3" t="s">
        <v>28</v>
      </c>
      <c r="E33" s="3" t="s">
        <v>151</v>
      </c>
      <c r="F33" s="3" t="s">
        <v>152</v>
      </c>
      <c r="G33" s="3" t="s">
        <v>40</v>
      </c>
      <c r="H33" s="4">
        <v>2</v>
      </c>
      <c r="I33" s="11">
        <v>1</v>
      </c>
      <c r="J33" s="25">
        <f t="shared" si="0"/>
        <v>2</v>
      </c>
      <c r="K33" s="3" t="s">
        <v>153</v>
      </c>
    </row>
    <row r="34" spans="1:12" x14ac:dyDescent="0.2">
      <c r="A34" s="3" t="s">
        <v>49</v>
      </c>
      <c r="B34" s="3" t="s">
        <v>78</v>
      </c>
      <c r="C34" s="3" t="s">
        <v>79</v>
      </c>
      <c r="D34" s="3" t="s">
        <v>28</v>
      </c>
      <c r="E34" s="3" t="s">
        <v>154</v>
      </c>
      <c r="F34" s="3" t="s">
        <v>155</v>
      </c>
      <c r="G34" s="3" t="s">
        <v>92</v>
      </c>
      <c r="H34" s="4">
        <v>2</v>
      </c>
      <c r="I34" s="11">
        <v>1</v>
      </c>
      <c r="J34" s="25">
        <f t="shared" si="0"/>
        <v>2</v>
      </c>
      <c r="K34" s="3" t="s">
        <v>156</v>
      </c>
    </row>
    <row r="35" spans="1:12" x14ac:dyDescent="0.2">
      <c r="A35" s="3" t="s">
        <v>49</v>
      </c>
      <c r="B35" s="3" t="s">
        <v>78</v>
      </c>
      <c r="C35" s="3" t="s">
        <v>79</v>
      </c>
      <c r="D35" s="24" t="s">
        <v>28</v>
      </c>
      <c r="E35" s="3" t="s">
        <v>157</v>
      </c>
      <c r="F35" s="3" t="s">
        <v>158</v>
      </c>
      <c r="G35" s="3" t="s">
        <v>159</v>
      </c>
      <c r="H35" s="4" t="s">
        <v>27</v>
      </c>
      <c r="I35" s="11">
        <v>1</v>
      </c>
      <c r="J35" s="25">
        <f t="shared" si="0"/>
        <v>1</v>
      </c>
      <c r="K35" s="3" t="s">
        <v>160</v>
      </c>
      <c r="L35" s="24" t="s">
        <v>59</v>
      </c>
    </row>
    <row r="36" spans="1:12" x14ac:dyDescent="0.2">
      <c r="A36" s="3" t="s">
        <v>49</v>
      </c>
      <c r="B36" s="3" t="s">
        <v>78</v>
      </c>
      <c r="C36" s="3" t="s">
        <v>79</v>
      </c>
      <c r="D36" s="24" t="s">
        <v>28</v>
      </c>
      <c r="E36" s="3" t="s">
        <v>161</v>
      </c>
      <c r="F36" s="3" t="s">
        <v>162</v>
      </c>
      <c r="G36" s="3" t="s">
        <v>163</v>
      </c>
      <c r="H36" s="4" t="s">
        <v>30</v>
      </c>
      <c r="I36" s="11">
        <v>1</v>
      </c>
      <c r="J36" s="25">
        <f t="shared" si="0"/>
        <v>2</v>
      </c>
      <c r="K36" s="3" t="s">
        <v>164</v>
      </c>
      <c r="L36" s="24" t="s">
        <v>139</v>
      </c>
    </row>
  </sheetData>
  <mergeCells count="4">
    <mergeCell ref="A2:D2"/>
    <mergeCell ref="A1:D1"/>
    <mergeCell ref="E1:L1"/>
    <mergeCell ref="F2:L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zoomScaleNormal="100" workbookViewId="0">
      <selection activeCell="J18" sqref="J18"/>
    </sheetView>
  </sheetViews>
  <sheetFormatPr defaultRowHeight="12.75" x14ac:dyDescent="0.2"/>
  <cols>
    <col min="1" max="1" width="5" style="13" bestFit="1" customWidth="1"/>
    <col min="2" max="2" width="6.42578125" style="13" customWidth="1"/>
    <col min="3" max="3" width="19.28515625" style="13" customWidth="1"/>
    <col min="4" max="4" width="19.28515625" style="21" customWidth="1"/>
    <col min="5" max="5" width="21" style="21" customWidth="1"/>
    <col min="6" max="6" width="6.28515625" style="22" customWidth="1"/>
    <col min="7" max="8" width="6.5703125" style="13" customWidth="1"/>
    <col min="9" max="9" width="23.5703125" style="13" customWidth="1"/>
    <col min="10" max="10" width="17.28515625" style="13" customWidth="1"/>
    <col min="11" max="11" width="20.28515625" style="13" customWidth="1"/>
    <col min="12" max="12" width="24.5703125" style="13" bestFit="1" customWidth="1"/>
    <col min="13" max="16384" width="9.140625" style="13"/>
  </cols>
  <sheetData>
    <row r="1" spans="1:10" x14ac:dyDescent="0.2">
      <c r="C1" s="14" t="s">
        <v>3</v>
      </c>
      <c r="D1" s="15" t="s">
        <v>165</v>
      </c>
      <c r="E1" s="16"/>
      <c r="F1" s="16"/>
      <c r="G1" s="17" t="s">
        <v>4</v>
      </c>
      <c r="H1" s="17"/>
      <c r="I1" s="18" t="s">
        <v>5</v>
      </c>
    </row>
    <row r="2" spans="1:10" x14ac:dyDescent="0.2">
      <c r="C2" s="14" t="s">
        <v>6</v>
      </c>
      <c r="D2" s="50" t="s">
        <v>166</v>
      </c>
      <c r="E2" s="51"/>
      <c r="F2" s="16"/>
      <c r="G2" s="17" t="s">
        <v>7</v>
      </c>
      <c r="H2" s="17"/>
      <c r="I2" s="12">
        <v>41257</v>
      </c>
    </row>
    <row r="3" spans="1:10" x14ac:dyDescent="0.2">
      <c r="C3" s="14" t="s">
        <v>8</v>
      </c>
      <c r="D3" s="19" t="s">
        <v>21</v>
      </c>
      <c r="E3" s="1" t="s">
        <v>13</v>
      </c>
      <c r="F3" s="16"/>
      <c r="G3" s="16"/>
      <c r="H3" s="16"/>
      <c r="I3" s="16"/>
      <c r="J3" s="16"/>
    </row>
    <row r="4" spans="1:10" x14ac:dyDescent="0.2">
      <c r="C4" s="14" t="s">
        <v>9</v>
      </c>
      <c r="D4" s="2" t="s">
        <v>22</v>
      </c>
      <c r="E4" s="14"/>
      <c r="F4" s="16"/>
      <c r="G4" s="16"/>
      <c r="H4" s="16"/>
      <c r="I4" s="16"/>
      <c r="J4" s="16"/>
    </row>
    <row r="5" spans="1:10" x14ac:dyDescent="0.2">
      <c r="B5" s="20" t="s">
        <v>17</v>
      </c>
      <c r="C5" s="14" t="s">
        <v>10</v>
      </c>
      <c r="D5" s="52" t="s">
        <v>72</v>
      </c>
      <c r="E5" s="53"/>
      <c r="F5" s="53"/>
      <c r="G5" s="16"/>
      <c r="H5" s="16"/>
      <c r="I5" s="16"/>
      <c r="J5" s="16"/>
    </row>
    <row r="6" spans="1:10" x14ac:dyDescent="0.2">
      <c r="B6" s="20" t="s">
        <v>23</v>
      </c>
      <c r="C6" s="14" t="s">
        <v>11</v>
      </c>
      <c r="D6" s="19">
        <v>48</v>
      </c>
      <c r="E6" s="20" t="s">
        <v>78</v>
      </c>
      <c r="F6" s="16"/>
      <c r="G6" s="16"/>
      <c r="H6" s="16"/>
      <c r="I6" s="16"/>
      <c r="J6" s="16"/>
    </row>
    <row r="7" spans="1:10" x14ac:dyDescent="0.2">
      <c r="C7" s="14" t="s">
        <v>12</v>
      </c>
      <c r="D7" s="19">
        <v>4</v>
      </c>
      <c r="E7" s="20" t="s">
        <v>47</v>
      </c>
      <c r="F7" s="16"/>
      <c r="G7" s="16"/>
      <c r="H7" s="16"/>
      <c r="I7" s="16"/>
    </row>
    <row r="8" spans="1:10" ht="12" customHeight="1" x14ac:dyDescent="0.2">
      <c r="C8" s="14"/>
      <c r="D8" s="19"/>
      <c r="E8" s="16"/>
      <c r="F8" s="16"/>
      <c r="G8" s="16"/>
      <c r="H8" s="16"/>
      <c r="I8" s="16"/>
    </row>
    <row r="9" spans="1:10" x14ac:dyDescent="0.2">
      <c r="A9" s="23" t="s">
        <v>14</v>
      </c>
      <c r="B9" s="23" t="s">
        <v>16</v>
      </c>
      <c r="C9" s="23" t="s">
        <v>18</v>
      </c>
      <c r="D9" s="38" t="s">
        <v>0</v>
      </c>
      <c r="E9" s="23" t="s">
        <v>1</v>
      </c>
      <c r="F9" s="23" t="s">
        <v>2</v>
      </c>
      <c r="G9" s="23" t="s">
        <v>19</v>
      </c>
      <c r="H9" s="23" t="s">
        <v>20</v>
      </c>
      <c r="I9" s="23" t="s">
        <v>15</v>
      </c>
    </row>
    <row r="10" spans="1:10" x14ac:dyDescent="0.2">
      <c r="A10" s="39">
        <v>1</v>
      </c>
      <c r="B10" s="31" t="s">
        <v>173</v>
      </c>
      <c r="C10" s="32" t="s">
        <v>117</v>
      </c>
      <c r="D10" s="32" t="s">
        <v>116</v>
      </c>
      <c r="E10" s="32" t="s">
        <v>40</v>
      </c>
      <c r="F10" s="32" t="s">
        <v>27</v>
      </c>
      <c r="G10" s="33">
        <v>0</v>
      </c>
      <c r="H10" s="32">
        <f>F10*1</f>
        <v>1</v>
      </c>
      <c r="I10" s="32" t="s">
        <v>42</v>
      </c>
    </row>
    <row r="11" spans="1:10" x14ac:dyDescent="0.2">
      <c r="A11" s="39">
        <v>2</v>
      </c>
      <c r="B11" s="31" t="s">
        <v>169</v>
      </c>
      <c r="C11" s="32" t="s">
        <v>115</v>
      </c>
      <c r="D11" s="32" t="s">
        <v>114</v>
      </c>
      <c r="E11" s="32" t="s">
        <v>40</v>
      </c>
      <c r="F11" s="32">
        <v>3</v>
      </c>
      <c r="G11" s="33">
        <v>0</v>
      </c>
      <c r="H11" s="32">
        <f t="shared" ref="H11:H42" si="0">F11*1</f>
        <v>3</v>
      </c>
      <c r="I11" s="32" t="s">
        <v>41</v>
      </c>
    </row>
    <row r="12" spans="1:10" x14ac:dyDescent="0.2">
      <c r="A12" s="39">
        <v>3</v>
      </c>
      <c r="B12" s="31" t="s">
        <v>171</v>
      </c>
      <c r="C12" s="32" t="s">
        <v>89</v>
      </c>
      <c r="D12" s="32" t="s">
        <v>88</v>
      </c>
      <c r="E12" s="32" t="s">
        <v>40</v>
      </c>
      <c r="F12" s="32">
        <v>3</v>
      </c>
      <c r="G12" s="33">
        <v>0</v>
      </c>
      <c r="H12" s="32">
        <f t="shared" si="0"/>
        <v>3</v>
      </c>
      <c r="I12" s="32" t="s">
        <v>34</v>
      </c>
    </row>
    <row r="13" spans="1:10" x14ac:dyDescent="0.2">
      <c r="A13" s="39">
        <v>4</v>
      </c>
      <c r="B13" s="31" t="s">
        <v>172</v>
      </c>
      <c r="C13" s="32" t="s">
        <v>110</v>
      </c>
      <c r="D13" s="32" t="s">
        <v>109</v>
      </c>
      <c r="E13" s="32" t="s">
        <v>40</v>
      </c>
      <c r="F13" s="32" t="s">
        <v>27</v>
      </c>
      <c r="G13" s="33">
        <v>0</v>
      </c>
      <c r="H13" s="32">
        <f t="shared" si="0"/>
        <v>1</v>
      </c>
      <c r="I13" s="32" t="s">
        <v>55</v>
      </c>
    </row>
    <row r="14" spans="1:10" x14ac:dyDescent="0.2">
      <c r="A14" s="39">
        <v>5</v>
      </c>
      <c r="B14" s="31" t="s">
        <v>170</v>
      </c>
      <c r="C14" s="32" t="s">
        <v>143</v>
      </c>
      <c r="D14" s="32" t="s">
        <v>142</v>
      </c>
      <c r="E14" s="32" t="s">
        <v>44</v>
      </c>
      <c r="F14" s="32" t="s">
        <v>27</v>
      </c>
      <c r="G14" s="33">
        <v>0</v>
      </c>
      <c r="H14" s="32">
        <f t="shared" si="0"/>
        <v>1</v>
      </c>
      <c r="I14" s="32" t="s">
        <v>68</v>
      </c>
    </row>
    <row r="15" spans="1:10" x14ac:dyDescent="0.2">
      <c r="A15" s="39">
        <v>6</v>
      </c>
      <c r="B15" s="31" t="s">
        <v>175</v>
      </c>
      <c r="C15" s="32" t="s">
        <v>124</v>
      </c>
      <c r="D15" s="32" t="s">
        <v>123</v>
      </c>
      <c r="E15" s="32" t="s">
        <v>54</v>
      </c>
      <c r="F15" s="32">
        <v>12</v>
      </c>
      <c r="G15" s="33">
        <v>0</v>
      </c>
      <c r="H15" s="32">
        <f t="shared" si="0"/>
        <v>12</v>
      </c>
      <c r="I15" s="32" t="s">
        <v>60</v>
      </c>
    </row>
    <row r="16" spans="1:10" x14ac:dyDescent="0.2">
      <c r="A16" s="39">
        <v>7</v>
      </c>
      <c r="B16" s="31" t="s">
        <v>168</v>
      </c>
      <c r="C16" s="31" t="s">
        <v>152</v>
      </c>
      <c r="D16" s="31" t="s">
        <v>151</v>
      </c>
      <c r="E16" s="31" t="s">
        <v>40</v>
      </c>
      <c r="F16" s="31">
        <v>2</v>
      </c>
      <c r="G16" s="33">
        <v>0</v>
      </c>
      <c r="H16" s="32">
        <f t="shared" si="0"/>
        <v>2</v>
      </c>
      <c r="I16" s="31" t="s">
        <v>153</v>
      </c>
    </row>
    <row r="17" spans="1:9" x14ac:dyDescent="0.2">
      <c r="A17" s="39">
        <v>8</v>
      </c>
      <c r="B17" s="31" t="s">
        <v>167</v>
      </c>
      <c r="C17" s="32" t="s">
        <v>97</v>
      </c>
      <c r="D17" s="32" t="s">
        <v>96</v>
      </c>
      <c r="E17" s="32" t="s">
        <v>98</v>
      </c>
      <c r="F17" s="32" t="s">
        <v>30</v>
      </c>
      <c r="G17" s="33">
        <v>0</v>
      </c>
      <c r="H17" s="32">
        <f t="shared" si="0"/>
        <v>2</v>
      </c>
      <c r="I17" s="32" t="s">
        <v>29</v>
      </c>
    </row>
    <row r="18" spans="1:9" x14ac:dyDescent="0.2">
      <c r="A18" s="39">
        <v>9</v>
      </c>
      <c r="B18" s="31" t="s">
        <v>174</v>
      </c>
      <c r="C18" s="32" t="s">
        <v>81</v>
      </c>
      <c r="D18" s="32" t="s">
        <v>80</v>
      </c>
      <c r="E18" s="32" t="s">
        <v>54</v>
      </c>
      <c r="F18" s="32" t="s">
        <v>27</v>
      </c>
      <c r="G18" s="33">
        <v>0</v>
      </c>
      <c r="H18" s="32">
        <f t="shared" si="0"/>
        <v>1</v>
      </c>
      <c r="I18" s="32" t="s">
        <v>35</v>
      </c>
    </row>
    <row r="19" spans="1:9" x14ac:dyDescent="0.2">
      <c r="A19" s="39">
        <v>10</v>
      </c>
      <c r="B19" s="34" t="s">
        <v>176</v>
      </c>
      <c r="C19" s="32" t="s">
        <v>83</v>
      </c>
      <c r="D19" s="32" t="s">
        <v>82</v>
      </c>
      <c r="E19" s="32" t="s">
        <v>84</v>
      </c>
      <c r="F19" s="32" t="s">
        <v>27</v>
      </c>
      <c r="G19" s="33">
        <v>0</v>
      </c>
      <c r="H19" s="32">
        <f t="shared" si="0"/>
        <v>1</v>
      </c>
      <c r="I19" s="32" t="s">
        <v>36</v>
      </c>
    </row>
    <row r="20" spans="1:9" x14ac:dyDescent="0.2">
      <c r="A20" s="39">
        <v>11</v>
      </c>
      <c r="B20" s="34" t="s">
        <v>177</v>
      </c>
      <c r="C20" s="32" t="s">
        <v>86</v>
      </c>
      <c r="D20" s="32" t="s">
        <v>85</v>
      </c>
      <c r="E20" s="32" t="s">
        <v>87</v>
      </c>
      <c r="F20" s="32" t="s">
        <v>27</v>
      </c>
      <c r="G20" s="33">
        <v>0</v>
      </c>
      <c r="H20" s="32">
        <f t="shared" si="0"/>
        <v>1</v>
      </c>
      <c r="I20" s="32" t="s">
        <v>33</v>
      </c>
    </row>
    <row r="21" spans="1:9" x14ac:dyDescent="0.2">
      <c r="A21" s="39">
        <v>12</v>
      </c>
      <c r="B21" s="34" t="s">
        <v>178</v>
      </c>
      <c r="C21" s="32" t="s">
        <v>91</v>
      </c>
      <c r="D21" s="32" t="s">
        <v>90</v>
      </c>
      <c r="E21" s="32" t="s">
        <v>92</v>
      </c>
      <c r="F21" s="32" t="s">
        <v>71</v>
      </c>
      <c r="G21" s="33">
        <v>0</v>
      </c>
      <c r="H21" s="32">
        <f t="shared" si="0"/>
        <v>3</v>
      </c>
      <c r="I21" s="32" t="s">
        <v>93</v>
      </c>
    </row>
    <row r="22" spans="1:9" x14ac:dyDescent="0.2">
      <c r="A22" s="39">
        <v>13</v>
      </c>
      <c r="B22" s="34" t="s">
        <v>179</v>
      </c>
      <c r="C22" s="32" t="s">
        <v>95</v>
      </c>
      <c r="D22" s="32" t="s">
        <v>94</v>
      </c>
      <c r="E22" s="32" t="s">
        <v>92</v>
      </c>
      <c r="F22" s="32" t="s">
        <v>30</v>
      </c>
      <c r="G22" s="33">
        <v>0</v>
      </c>
      <c r="H22" s="32">
        <f t="shared" si="0"/>
        <v>2</v>
      </c>
      <c r="I22" s="32" t="s">
        <v>31</v>
      </c>
    </row>
    <row r="23" spans="1:9" x14ac:dyDescent="0.2">
      <c r="A23" s="39">
        <v>14</v>
      </c>
      <c r="B23" s="34" t="s">
        <v>180</v>
      </c>
      <c r="C23" s="32" t="s">
        <v>100</v>
      </c>
      <c r="D23" s="32" t="s">
        <v>99</v>
      </c>
      <c r="E23" s="32" t="s">
        <v>101</v>
      </c>
      <c r="F23" s="32" t="s">
        <v>71</v>
      </c>
      <c r="G23" s="33">
        <v>0</v>
      </c>
      <c r="H23" s="32">
        <f t="shared" si="0"/>
        <v>3</v>
      </c>
      <c r="I23" s="32" t="s">
        <v>50</v>
      </c>
    </row>
    <row r="24" spans="1:9" x14ac:dyDescent="0.2">
      <c r="A24" s="39">
        <v>15</v>
      </c>
      <c r="B24" s="34" t="s">
        <v>181</v>
      </c>
      <c r="C24" s="32" t="s">
        <v>103</v>
      </c>
      <c r="D24" s="32" t="s">
        <v>102</v>
      </c>
      <c r="E24" s="32" t="s">
        <v>44</v>
      </c>
      <c r="F24" s="32" t="s">
        <v>27</v>
      </c>
      <c r="G24" s="33">
        <v>0</v>
      </c>
      <c r="H24" s="32">
        <f t="shared" si="0"/>
        <v>1</v>
      </c>
      <c r="I24" s="32" t="s">
        <v>51</v>
      </c>
    </row>
    <row r="25" spans="1:9" x14ac:dyDescent="0.2">
      <c r="A25" s="39">
        <v>16</v>
      </c>
      <c r="B25" s="34" t="s">
        <v>182</v>
      </c>
      <c r="C25" s="32" t="s">
        <v>105</v>
      </c>
      <c r="D25" s="32" t="s">
        <v>104</v>
      </c>
      <c r="E25" s="32" t="s">
        <v>44</v>
      </c>
      <c r="F25" s="32" t="s">
        <v>27</v>
      </c>
      <c r="G25" s="33">
        <v>0</v>
      </c>
      <c r="H25" s="32">
        <f t="shared" si="0"/>
        <v>1</v>
      </c>
      <c r="I25" s="32" t="s">
        <v>52</v>
      </c>
    </row>
    <row r="26" spans="1:9" x14ac:dyDescent="0.2">
      <c r="A26" s="39">
        <v>17</v>
      </c>
      <c r="B26" s="34" t="s">
        <v>183</v>
      </c>
      <c r="C26" s="32" t="s">
        <v>107</v>
      </c>
      <c r="D26" s="32" t="s">
        <v>106</v>
      </c>
      <c r="E26" s="32" t="s">
        <v>108</v>
      </c>
      <c r="F26" s="32" t="s">
        <v>32</v>
      </c>
      <c r="G26" s="33">
        <v>0</v>
      </c>
      <c r="H26" s="32">
        <f t="shared" si="0"/>
        <v>4</v>
      </c>
      <c r="I26" s="32" t="s">
        <v>53</v>
      </c>
    </row>
    <row r="27" spans="1:9" x14ac:dyDescent="0.2">
      <c r="A27" s="39">
        <v>18</v>
      </c>
      <c r="B27" s="34" t="s">
        <v>184</v>
      </c>
      <c r="C27" s="32" t="s">
        <v>112</v>
      </c>
      <c r="D27" s="32" t="s">
        <v>111</v>
      </c>
      <c r="E27" s="32" t="s">
        <v>113</v>
      </c>
      <c r="F27" s="32" t="s">
        <v>27</v>
      </c>
      <c r="G27" s="33">
        <v>0</v>
      </c>
      <c r="H27" s="32">
        <f t="shared" si="0"/>
        <v>1</v>
      </c>
      <c r="I27" s="32" t="s">
        <v>56</v>
      </c>
    </row>
    <row r="28" spans="1:9" x14ac:dyDescent="0.2">
      <c r="A28" s="39">
        <v>19</v>
      </c>
      <c r="B28" s="34" t="s">
        <v>185</v>
      </c>
      <c r="C28" s="32" t="s">
        <v>119</v>
      </c>
      <c r="D28" s="32" t="s">
        <v>118</v>
      </c>
      <c r="E28" s="32" t="s">
        <v>92</v>
      </c>
      <c r="F28" s="32">
        <v>4</v>
      </c>
      <c r="G28" s="33">
        <v>0</v>
      </c>
      <c r="H28" s="32">
        <f t="shared" si="0"/>
        <v>4</v>
      </c>
      <c r="I28" s="32" t="s">
        <v>57</v>
      </c>
    </row>
    <row r="29" spans="1:9" x14ac:dyDescent="0.2">
      <c r="A29" s="39">
        <v>20</v>
      </c>
      <c r="B29" s="34" t="s">
        <v>186</v>
      </c>
      <c r="C29" s="32" t="s">
        <v>121</v>
      </c>
      <c r="D29" s="32" t="s">
        <v>120</v>
      </c>
      <c r="E29" s="32" t="s">
        <v>122</v>
      </c>
      <c r="F29" s="32" t="s">
        <v>30</v>
      </c>
      <c r="G29" s="33">
        <v>0</v>
      </c>
      <c r="H29" s="32">
        <f t="shared" si="0"/>
        <v>2</v>
      </c>
      <c r="I29" s="32" t="s">
        <v>58</v>
      </c>
    </row>
    <row r="30" spans="1:9" x14ac:dyDescent="0.2">
      <c r="A30" s="39">
        <v>21</v>
      </c>
      <c r="B30" s="34" t="s">
        <v>187</v>
      </c>
      <c r="C30" s="32" t="s">
        <v>126</v>
      </c>
      <c r="D30" s="32" t="s">
        <v>125</v>
      </c>
      <c r="E30" s="32" t="s">
        <v>46</v>
      </c>
      <c r="F30" s="32" t="s">
        <v>27</v>
      </c>
      <c r="G30" s="33">
        <v>0</v>
      </c>
      <c r="H30" s="32">
        <f t="shared" si="0"/>
        <v>1</v>
      </c>
      <c r="I30" s="32" t="s">
        <v>61</v>
      </c>
    </row>
    <row r="31" spans="1:9" x14ac:dyDescent="0.2">
      <c r="A31" s="39">
        <v>22</v>
      </c>
      <c r="B31" s="34" t="s">
        <v>188</v>
      </c>
      <c r="C31" s="32" t="s">
        <v>128</v>
      </c>
      <c r="D31" s="32" t="s">
        <v>127</v>
      </c>
      <c r="E31" s="32" t="s">
        <v>108</v>
      </c>
      <c r="F31" s="32">
        <v>2</v>
      </c>
      <c r="G31" s="33">
        <v>0</v>
      </c>
      <c r="H31" s="32">
        <f t="shared" si="0"/>
        <v>2</v>
      </c>
      <c r="I31" s="32" t="s">
        <v>62</v>
      </c>
    </row>
    <row r="32" spans="1:9" x14ac:dyDescent="0.2">
      <c r="A32" s="39">
        <v>23</v>
      </c>
      <c r="B32" s="34" t="s">
        <v>189</v>
      </c>
      <c r="C32" s="32" t="s">
        <v>130</v>
      </c>
      <c r="D32" s="32" t="s">
        <v>129</v>
      </c>
      <c r="E32" s="32" t="s">
        <v>131</v>
      </c>
      <c r="F32" s="32" t="s">
        <v>30</v>
      </c>
      <c r="G32" s="33">
        <v>0</v>
      </c>
      <c r="H32" s="32">
        <f t="shared" si="0"/>
        <v>2</v>
      </c>
      <c r="I32" s="32" t="s">
        <v>63</v>
      </c>
    </row>
    <row r="33" spans="1:11" x14ac:dyDescent="0.2">
      <c r="A33" s="39">
        <v>24</v>
      </c>
      <c r="B33" s="34" t="s">
        <v>190</v>
      </c>
      <c r="C33" s="32" t="s">
        <v>133</v>
      </c>
      <c r="D33" s="32" t="s">
        <v>132</v>
      </c>
      <c r="E33" s="32" t="s">
        <v>46</v>
      </c>
      <c r="F33" s="32" t="s">
        <v>30</v>
      </c>
      <c r="G33" s="33">
        <v>0</v>
      </c>
      <c r="H33" s="32">
        <f t="shared" si="0"/>
        <v>2</v>
      </c>
      <c r="I33" s="32" t="s">
        <v>64</v>
      </c>
    </row>
    <row r="34" spans="1:11" x14ac:dyDescent="0.2">
      <c r="A34" s="39">
        <v>25</v>
      </c>
      <c r="B34" s="34" t="s">
        <v>191</v>
      </c>
      <c r="C34" s="32" t="s">
        <v>135</v>
      </c>
      <c r="D34" s="32" t="s">
        <v>134</v>
      </c>
      <c r="E34" s="32" t="s">
        <v>46</v>
      </c>
      <c r="F34" s="32" t="s">
        <v>27</v>
      </c>
      <c r="G34" s="33">
        <v>0</v>
      </c>
      <c r="H34" s="32">
        <f t="shared" si="0"/>
        <v>1</v>
      </c>
      <c r="I34" s="32" t="s">
        <v>65</v>
      </c>
    </row>
    <row r="35" spans="1:11" x14ac:dyDescent="0.2">
      <c r="A35" s="39">
        <v>26</v>
      </c>
      <c r="B35" s="34" t="s">
        <v>192</v>
      </c>
      <c r="C35" s="32" t="s">
        <v>137</v>
      </c>
      <c r="D35" s="32" t="s">
        <v>136</v>
      </c>
      <c r="E35" s="32" t="s">
        <v>138</v>
      </c>
      <c r="F35" s="32" t="s">
        <v>27</v>
      </c>
      <c r="G35" s="33">
        <v>0</v>
      </c>
      <c r="H35" s="32">
        <f t="shared" si="0"/>
        <v>1</v>
      </c>
      <c r="I35" s="32" t="s">
        <v>66</v>
      </c>
    </row>
    <row r="36" spans="1:11" x14ac:dyDescent="0.2">
      <c r="A36" s="39">
        <v>27</v>
      </c>
      <c r="B36" s="34" t="s">
        <v>193</v>
      </c>
      <c r="C36" s="32" t="s">
        <v>141</v>
      </c>
      <c r="D36" s="32" t="s">
        <v>140</v>
      </c>
      <c r="E36" s="32" t="s">
        <v>84</v>
      </c>
      <c r="F36" s="32">
        <v>4</v>
      </c>
      <c r="G36" s="33">
        <v>0</v>
      </c>
      <c r="H36" s="32">
        <f t="shared" si="0"/>
        <v>4</v>
      </c>
      <c r="I36" s="32" t="s">
        <v>67</v>
      </c>
    </row>
    <row r="37" spans="1:11" x14ac:dyDescent="0.2">
      <c r="A37" s="39">
        <v>28</v>
      </c>
      <c r="B37" s="34" t="s">
        <v>194</v>
      </c>
      <c r="C37" s="32" t="s">
        <v>145</v>
      </c>
      <c r="D37" s="32" t="s">
        <v>144</v>
      </c>
      <c r="E37" s="32" t="s">
        <v>44</v>
      </c>
      <c r="F37" s="32">
        <v>2</v>
      </c>
      <c r="G37" s="33">
        <v>0</v>
      </c>
      <c r="H37" s="32">
        <f t="shared" si="0"/>
        <v>2</v>
      </c>
      <c r="I37" s="32" t="s">
        <v>69</v>
      </c>
    </row>
    <row r="38" spans="1:11" x14ac:dyDescent="0.2">
      <c r="A38" s="39">
        <v>29</v>
      </c>
      <c r="B38" s="34" t="s">
        <v>195</v>
      </c>
      <c r="C38" s="32" t="s">
        <v>147</v>
      </c>
      <c r="D38" s="32" t="s">
        <v>146</v>
      </c>
      <c r="E38" s="32" t="s">
        <v>44</v>
      </c>
      <c r="F38" s="32" t="s">
        <v>30</v>
      </c>
      <c r="G38" s="33">
        <v>0</v>
      </c>
      <c r="H38" s="32">
        <f t="shared" si="0"/>
        <v>2</v>
      </c>
      <c r="I38" s="32" t="s">
        <v>70</v>
      </c>
    </row>
    <row r="39" spans="1:11" x14ac:dyDescent="0.2">
      <c r="A39" s="39">
        <v>30</v>
      </c>
      <c r="B39" s="34" t="s">
        <v>196</v>
      </c>
      <c r="C39" s="32" t="s">
        <v>149</v>
      </c>
      <c r="D39" s="32" t="s">
        <v>148</v>
      </c>
      <c r="E39" s="32" t="s">
        <v>44</v>
      </c>
      <c r="F39" s="32">
        <v>3</v>
      </c>
      <c r="G39" s="33">
        <v>0</v>
      </c>
      <c r="H39" s="32">
        <f t="shared" si="0"/>
        <v>3</v>
      </c>
      <c r="I39" s="32" t="s">
        <v>150</v>
      </c>
    </row>
    <row r="40" spans="1:11" x14ac:dyDescent="0.2">
      <c r="A40" s="39">
        <v>31</v>
      </c>
      <c r="B40" s="34" t="s">
        <v>197</v>
      </c>
      <c r="C40" s="32" t="s">
        <v>155</v>
      </c>
      <c r="D40" s="32" t="s">
        <v>154</v>
      </c>
      <c r="E40" s="32" t="s">
        <v>92</v>
      </c>
      <c r="F40" s="32">
        <v>2</v>
      </c>
      <c r="G40" s="33">
        <v>0</v>
      </c>
      <c r="H40" s="32">
        <f t="shared" si="0"/>
        <v>2</v>
      </c>
      <c r="I40" s="32" t="s">
        <v>156</v>
      </c>
    </row>
    <row r="41" spans="1:11" x14ac:dyDescent="0.2">
      <c r="A41" s="39">
        <v>32</v>
      </c>
      <c r="B41" s="34" t="s">
        <v>198</v>
      </c>
      <c r="C41" s="32" t="s">
        <v>158</v>
      </c>
      <c r="D41" s="32" t="s">
        <v>157</v>
      </c>
      <c r="E41" s="32" t="s">
        <v>159</v>
      </c>
      <c r="F41" s="32" t="s">
        <v>27</v>
      </c>
      <c r="G41" s="33">
        <v>0</v>
      </c>
      <c r="H41" s="32">
        <f t="shared" si="0"/>
        <v>1</v>
      </c>
      <c r="I41" s="32" t="s">
        <v>160</v>
      </c>
    </row>
    <row r="42" spans="1:11" x14ac:dyDescent="0.2">
      <c r="A42" s="39">
        <v>33</v>
      </c>
      <c r="B42" s="34" t="s">
        <v>199</v>
      </c>
      <c r="C42" s="32" t="s">
        <v>162</v>
      </c>
      <c r="D42" s="32" t="s">
        <v>161</v>
      </c>
      <c r="E42" s="32" t="s">
        <v>163</v>
      </c>
      <c r="F42" s="32" t="s">
        <v>30</v>
      </c>
      <c r="G42" s="33">
        <v>0</v>
      </c>
      <c r="H42" s="32">
        <f t="shared" si="0"/>
        <v>2</v>
      </c>
      <c r="I42" s="32" t="s">
        <v>164</v>
      </c>
    </row>
    <row r="43" spans="1:11" ht="15" x14ac:dyDescent="0.25">
      <c r="F43" s="27"/>
      <c r="G43" s="26"/>
      <c r="H43" s="26"/>
      <c r="I43" s="26"/>
      <c r="J43" s="26"/>
      <c r="K43" s="26"/>
    </row>
    <row r="44" spans="1:11" ht="15" x14ac:dyDescent="0.25">
      <c r="F44" s="27"/>
      <c r="G44" s="26"/>
      <c r="H44" s="26"/>
      <c r="I44" s="26"/>
      <c r="J44" s="26"/>
      <c r="K44" s="26"/>
    </row>
    <row r="45" spans="1:11" ht="15" x14ac:dyDescent="0.25">
      <c r="F45" s="27"/>
      <c r="G45" s="26"/>
      <c r="H45" s="26"/>
      <c r="I45" s="26"/>
      <c r="J45" s="26"/>
      <c r="K45" s="26"/>
    </row>
    <row r="46" spans="1:11" ht="15" x14ac:dyDescent="0.25">
      <c r="F46" s="27"/>
      <c r="G46" s="26"/>
      <c r="H46" s="26"/>
      <c r="I46" s="26"/>
      <c r="J46" s="26"/>
      <c r="K46" s="26"/>
    </row>
    <row r="47" spans="1:11" ht="15" x14ac:dyDescent="0.25">
      <c r="F47" s="27"/>
      <c r="G47" s="26"/>
      <c r="H47" s="26"/>
      <c r="I47" s="26"/>
      <c r="J47" s="26"/>
      <c r="K47" s="26"/>
    </row>
    <row r="48" spans="1:11" ht="15" x14ac:dyDescent="0.25">
      <c r="F48" s="27"/>
      <c r="G48" s="26"/>
      <c r="H48" s="26"/>
      <c r="I48" s="26"/>
      <c r="J48" s="26"/>
      <c r="K48" s="26"/>
    </row>
    <row r="49" spans="6:11" ht="15" x14ac:dyDescent="0.25">
      <c r="F49" s="27"/>
      <c r="G49" s="26"/>
      <c r="H49" s="26"/>
      <c r="I49" s="26"/>
      <c r="J49" s="26"/>
      <c r="K49" s="26"/>
    </row>
    <row r="50" spans="6:11" ht="15" x14ac:dyDescent="0.25">
      <c r="F50" s="27"/>
      <c r="G50" s="26"/>
      <c r="H50" s="26"/>
      <c r="I50" s="26"/>
      <c r="J50" s="26"/>
      <c r="K50" s="26"/>
    </row>
    <row r="51" spans="6:11" ht="15" x14ac:dyDescent="0.25">
      <c r="F51" s="27"/>
      <c r="G51" s="26"/>
      <c r="H51" s="26"/>
      <c r="I51" s="26"/>
      <c r="J51" s="26"/>
      <c r="K51" s="26"/>
    </row>
    <row r="52" spans="6:11" ht="15" x14ac:dyDescent="0.25">
      <c r="F52" s="27"/>
      <c r="G52" s="26"/>
      <c r="H52" s="26"/>
      <c r="I52" s="26"/>
      <c r="J52" s="26"/>
      <c r="K52" s="26"/>
    </row>
    <row r="53" spans="6:11" ht="15" x14ac:dyDescent="0.25">
      <c r="F53" s="27"/>
      <c r="G53" s="26"/>
      <c r="H53" s="26"/>
      <c r="I53" s="26"/>
      <c r="J53" s="26"/>
      <c r="K53" s="26"/>
    </row>
    <row r="54" spans="6:11" ht="15" x14ac:dyDescent="0.25">
      <c r="F54" s="27"/>
      <c r="G54" s="26"/>
      <c r="H54" s="26"/>
      <c r="I54" s="26"/>
      <c r="J54" s="26"/>
      <c r="K54" s="26"/>
    </row>
    <row r="55" spans="6:11" ht="15" x14ac:dyDescent="0.25">
      <c r="F55" s="27"/>
      <c r="G55" s="26"/>
      <c r="H55" s="26"/>
      <c r="I55" s="26"/>
      <c r="J55" s="26"/>
      <c r="K55" s="26"/>
    </row>
    <row r="56" spans="6:11" ht="15" x14ac:dyDescent="0.25">
      <c r="F56" s="27"/>
      <c r="G56" s="26"/>
      <c r="H56" s="26"/>
      <c r="I56" s="26"/>
      <c r="J56" s="26"/>
      <c r="K56" s="26"/>
    </row>
    <row r="57" spans="6:11" ht="15" x14ac:dyDescent="0.25">
      <c r="F57" s="27"/>
      <c r="G57" s="26"/>
      <c r="H57" s="26"/>
      <c r="I57" s="26"/>
      <c r="J57" s="26"/>
      <c r="K57" s="26"/>
    </row>
    <row r="58" spans="6:11" ht="15" x14ac:dyDescent="0.25">
      <c r="F58" s="27"/>
      <c r="G58" s="26"/>
      <c r="H58" s="26"/>
      <c r="I58" s="26"/>
      <c r="J58" s="26"/>
      <c r="K58" s="26"/>
    </row>
    <row r="59" spans="6:11" ht="15" x14ac:dyDescent="0.25">
      <c r="F59" s="27"/>
      <c r="G59" s="26"/>
      <c r="H59" s="26"/>
      <c r="I59" s="26"/>
      <c r="J59" s="26"/>
      <c r="K59" s="26"/>
    </row>
    <row r="60" spans="6:11" ht="15" x14ac:dyDescent="0.25">
      <c r="F60" s="27"/>
      <c r="G60" s="26"/>
      <c r="H60" s="26"/>
      <c r="I60" s="26"/>
      <c r="J60" s="26"/>
      <c r="K60" s="26"/>
    </row>
    <row r="61" spans="6:11" ht="15" x14ac:dyDescent="0.25">
      <c r="F61" s="27"/>
      <c r="G61" s="26"/>
      <c r="H61" s="26"/>
      <c r="I61" s="26"/>
      <c r="J61" s="26"/>
      <c r="K61" s="26"/>
    </row>
    <row r="62" spans="6:11" ht="15" x14ac:dyDescent="0.25">
      <c r="F62" s="27"/>
      <c r="G62" s="26"/>
      <c r="H62" s="26"/>
      <c r="I62" s="26"/>
      <c r="J62" s="26"/>
      <c r="K62" s="26"/>
    </row>
    <row r="63" spans="6:11" ht="15" x14ac:dyDescent="0.25">
      <c r="F63" s="27"/>
      <c r="G63" s="26"/>
      <c r="H63" s="26"/>
      <c r="I63" s="26"/>
      <c r="J63" s="26"/>
      <c r="K63" s="26"/>
    </row>
    <row r="64" spans="6:11" ht="15" x14ac:dyDescent="0.25">
      <c r="F64" s="27"/>
      <c r="G64" s="26"/>
      <c r="H64" s="26"/>
      <c r="I64" s="26"/>
      <c r="J64" s="26"/>
      <c r="K64" s="26"/>
    </row>
    <row r="65" spans="6:11" ht="15" x14ac:dyDescent="0.25">
      <c r="F65" s="27"/>
      <c r="G65" s="26"/>
      <c r="H65" s="26"/>
      <c r="I65" s="26"/>
      <c r="J65" s="26"/>
      <c r="K65" s="26"/>
    </row>
    <row r="66" spans="6:11" ht="15" x14ac:dyDescent="0.25">
      <c r="F66" s="27"/>
      <c r="G66" s="26"/>
      <c r="H66" s="26"/>
      <c r="I66" s="26"/>
      <c r="J66" s="26"/>
      <c r="K66" s="26"/>
    </row>
    <row r="67" spans="6:11" ht="15" x14ac:dyDescent="0.25">
      <c r="F67" s="27"/>
      <c r="G67" s="26"/>
      <c r="H67" s="26"/>
      <c r="I67" s="26"/>
      <c r="J67" s="26"/>
      <c r="K67" s="26"/>
    </row>
    <row r="68" spans="6:11" ht="15" x14ac:dyDescent="0.25">
      <c r="F68" s="27"/>
      <c r="G68" s="26"/>
      <c r="H68" s="26"/>
      <c r="I68" s="26"/>
      <c r="J68" s="26"/>
      <c r="K68" s="26"/>
    </row>
    <row r="69" spans="6:11" ht="15" x14ac:dyDescent="0.25">
      <c r="F69" s="27"/>
      <c r="G69" s="26"/>
      <c r="H69" s="26"/>
    </row>
    <row r="70" spans="6:11" ht="15" x14ac:dyDescent="0.25">
      <c r="F70" s="27"/>
      <c r="G70" s="26"/>
      <c r="H70" s="26"/>
    </row>
    <row r="71" spans="6:11" ht="15" x14ac:dyDescent="0.25">
      <c r="F71" s="27"/>
      <c r="G71" s="26"/>
      <c r="H71" s="26"/>
    </row>
    <row r="72" spans="6:11" ht="15" x14ac:dyDescent="0.25">
      <c r="F72" s="27"/>
      <c r="G72" s="26"/>
      <c r="H72" s="26"/>
    </row>
  </sheetData>
  <sortState ref="A10:K43">
    <sortCondition ref="B10:B43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sqref="A1:I41"/>
    </sheetView>
  </sheetViews>
  <sheetFormatPr defaultRowHeight="12.75" x14ac:dyDescent="0.2"/>
  <cols>
    <col min="1" max="1" width="7" customWidth="1"/>
    <col min="2" max="2" width="7.7109375" customWidth="1"/>
    <col min="3" max="3" width="20.28515625" customWidth="1"/>
    <col min="4" max="4" width="19.140625" customWidth="1"/>
    <col min="5" max="5" width="23.5703125" customWidth="1"/>
    <col min="6" max="6" width="7.140625" customWidth="1"/>
    <col min="7" max="7" width="7.85546875" customWidth="1"/>
    <col min="9" max="9" width="11.140625" customWidth="1"/>
  </cols>
  <sheetData>
    <row r="1" spans="1:9" x14ac:dyDescent="0.2">
      <c r="A1" s="13"/>
      <c r="B1" s="13"/>
      <c r="C1" s="35" t="s">
        <v>3</v>
      </c>
      <c r="D1" s="15" t="s">
        <v>165</v>
      </c>
      <c r="E1" s="16"/>
      <c r="F1" s="16"/>
      <c r="G1" s="17" t="s">
        <v>4</v>
      </c>
      <c r="H1" s="17"/>
      <c r="I1" s="20" t="s">
        <v>200</v>
      </c>
    </row>
    <row r="2" spans="1:9" x14ac:dyDescent="0.2">
      <c r="A2" s="13"/>
      <c r="B2" s="13"/>
      <c r="C2" s="35" t="s">
        <v>6</v>
      </c>
      <c r="D2" s="50" t="s">
        <v>166</v>
      </c>
      <c r="E2" s="51"/>
      <c r="F2" s="16"/>
      <c r="G2" s="17" t="s">
        <v>7</v>
      </c>
      <c r="H2" s="17"/>
      <c r="I2" s="37">
        <v>41400</v>
      </c>
    </row>
    <row r="3" spans="1:9" x14ac:dyDescent="0.2">
      <c r="A3" s="13"/>
      <c r="B3" s="13"/>
      <c r="C3" s="35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A4" s="13"/>
      <c r="B4" s="13"/>
      <c r="C4" s="35" t="s">
        <v>9</v>
      </c>
      <c r="D4" s="2" t="s">
        <v>22</v>
      </c>
      <c r="E4" s="35"/>
      <c r="F4" s="16"/>
      <c r="G4" s="16"/>
      <c r="H4" s="16"/>
      <c r="I4" s="16"/>
    </row>
    <row r="5" spans="1:9" x14ac:dyDescent="0.2">
      <c r="A5" s="13"/>
      <c r="B5" s="20" t="s">
        <v>17</v>
      </c>
      <c r="C5" s="35" t="s">
        <v>10</v>
      </c>
      <c r="D5" s="52" t="s">
        <v>72</v>
      </c>
      <c r="E5" s="53"/>
      <c r="F5" s="53"/>
      <c r="G5" s="16"/>
      <c r="H5" s="16"/>
      <c r="I5" s="16"/>
    </row>
    <row r="6" spans="1:9" x14ac:dyDescent="0.2">
      <c r="A6" s="13"/>
      <c r="B6" s="20" t="s">
        <v>23</v>
      </c>
      <c r="C6" s="35" t="s">
        <v>11</v>
      </c>
      <c r="D6" s="19">
        <v>48</v>
      </c>
      <c r="E6" s="20" t="s">
        <v>78</v>
      </c>
      <c r="F6" s="16"/>
      <c r="G6" s="16"/>
      <c r="H6" s="16"/>
      <c r="I6" s="16"/>
    </row>
    <row r="7" spans="1:9" x14ac:dyDescent="0.2">
      <c r="A7" s="13"/>
      <c r="B7" s="13"/>
      <c r="C7" s="35" t="s">
        <v>12</v>
      </c>
      <c r="D7" s="19">
        <v>4</v>
      </c>
      <c r="E7" s="20" t="s">
        <v>47</v>
      </c>
      <c r="F7" s="16"/>
      <c r="G7" s="16"/>
      <c r="H7" s="16"/>
      <c r="I7" s="16"/>
    </row>
    <row r="8" spans="1:9" x14ac:dyDescent="0.2">
      <c r="A8" s="13"/>
      <c r="B8" s="13"/>
      <c r="C8" s="35"/>
      <c r="D8" s="19"/>
      <c r="E8" s="16"/>
      <c r="F8" s="16"/>
      <c r="G8" s="16"/>
      <c r="H8" s="16"/>
      <c r="I8" s="1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31">
        <v>1</v>
      </c>
      <c r="B10" s="31" t="s">
        <v>173</v>
      </c>
      <c r="C10" s="32" t="s">
        <v>117</v>
      </c>
      <c r="D10" s="32" t="s">
        <v>116</v>
      </c>
      <c r="E10" s="32" t="s">
        <v>40</v>
      </c>
      <c r="F10" s="32" t="s">
        <v>27</v>
      </c>
      <c r="G10" s="33">
        <v>0</v>
      </c>
      <c r="H10" s="32">
        <f>F10*1</f>
        <v>1</v>
      </c>
      <c r="I10" s="32" t="s">
        <v>42</v>
      </c>
    </row>
    <row r="11" spans="1:9" x14ac:dyDescent="0.2">
      <c r="A11" s="31">
        <v>2</v>
      </c>
      <c r="B11" s="31" t="s">
        <v>169</v>
      </c>
      <c r="C11" s="32" t="s">
        <v>115</v>
      </c>
      <c r="D11" s="32" t="s">
        <v>114</v>
      </c>
      <c r="E11" s="32" t="s">
        <v>40</v>
      </c>
      <c r="F11" s="32">
        <v>3</v>
      </c>
      <c r="G11" s="33">
        <v>0</v>
      </c>
      <c r="H11" s="32">
        <f t="shared" ref="H11:H41" si="0">F11*1</f>
        <v>3</v>
      </c>
      <c r="I11" s="32" t="s">
        <v>41</v>
      </c>
    </row>
    <row r="12" spans="1:9" x14ac:dyDescent="0.2">
      <c r="A12" s="31">
        <v>3</v>
      </c>
      <c r="B12" s="31" t="s">
        <v>171</v>
      </c>
      <c r="C12" s="32" t="s">
        <v>89</v>
      </c>
      <c r="D12" s="32" t="s">
        <v>88</v>
      </c>
      <c r="E12" s="32" t="s">
        <v>40</v>
      </c>
      <c r="F12" s="32">
        <v>3</v>
      </c>
      <c r="G12" s="33">
        <v>0</v>
      </c>
      <c r="H12" s="32">
        <f t="shared" si="0"/>
        <v>3</v>
      </c>
      <c r="I12" s="32" t="s">
        <v>34</v>
      </c>
    </row>
    <row r="13" spans="1:9" x14ac:dyDescent="0.2">
      <c r="A13" s="31">
        <v>4</v>
      </c>
      <c r="B13" s="31" t="s">
        <v>172</v>
      </c>
      <c r="C13" s="32" t="s">
        <v>110</v>
      </c>
      <c r="D13" s="32" t="s">
        <v>109</v>
      </c>
      <c r="E13" s="32" t="s">
        <v>40</v>
      </c>
      <c r="F13" s="32" t="s">
        <v>27</v>
      </c>
      <c r="G13" s="33">
        <v>0</v>
      </c>
      <c r="H13" s="32">
        <f t="shared" si="0"/>
        <v>1</v>
      </c>
      <c r="I13" s="32" t="s">
        <v>55</v>
      </c>
    </row>
    <row r="14" spans="1:9" x14ac:dyDescent="0.2">
      <c r="A14" s="31">
        <v>5</v>
      </c>
      <c r="B14" s="31" t="s">
        <v>170</v>
      </c>
      <c r="C14" s="32" t="s">
        <v>143</v>
      </c>
      <c r="D14" s="32" t="s">
        <v>142</v>
      </c>
      <c r="E14" s="32" t="s">
        <v>44</v>
      </c>
      <c r="F14" s="32" t="s">
        <v>27</v>
      </c>
      <c r="G14" s="33">
        <v>0</v>
      </c>
      <c r="H14" s="32">
        <f t="shared" si="0"/>
        <v>1</v>
      </c>
      <c r="I14" s="32" t="s">
        <v>68</v>
      </c>
    </row>
    <row r="15" spans="1:9" x14ac:dyDescent="0.2">
      <c r="A15" s="31">
        <v>6</v>
      </c>
      <c r="B15" s="31" t="s">
        <v>175</v>
      </c>
      <c r="C15" s="32" t="s">
        <v>124</v>
      </c>
      <c r="D15" s="32" t="s">
        <v>123</v>
      </c>
      <c r="E15" s="32" t="s">
        <v>54</v>
      </c>
      <c r="F15" s="32">
        <v>12</v>
      </c>
      <c r="G15" s="33">
        <v>0</v>
      </c>
      <c r="H15" s="32">
        <f t="shared" si="0"/>
        <v>12</v>
      </c>
      <c r="I15" s="32" t="s">
        <v>60</v>
      </c>
    </row>
    <row r="16" spans="1:9" x14ac:dyDescent="0.2">
      <c r="A16" s="31">
        <v>7</v>
      </c>
      <c r="B16" s="31" t="s">
        <v>168</v>
      </c>
      <c r="C16" s="31" t="s">
        <v>152</v>
      </c>
      <c r="D16" s="31" t="s">
        <v>151</v>
      </c>
      <c r="E16" s="31" t="s">
        <v>40</v>
      </c>
      <c r="F16" s="31">
        <v>2</v>
      </c>
      <c r="G16" s="33">
        <v>0</v>
      </c>
      <c r="H16" s="32">
        <f t="shared" si="0"/>
        <v>2</v>
      </c>
      <c r="I16" s="31" t="s">
        <v>153</v>
      </c>
    </row>
    <row r="17" spans="1:9" x14ac:dyDescent="0.2">
      <c r="A17" s="31">
        <v>8</v>
      </c>
      <c r="B17" s="31" t="s">
        <v>167</v>
      </c>
      <c r="C17" s="32" t="s">
        <v>97</v>
      </c>
      <c r="D17" s="32" t="s">
        <v>96</v>
      </c>
      <c r="E17" s="32" t="s">
        <v>98</v>
      </c>
      <c r="F17" s="32" t="s">
        <v>30</v>
      </c>
      <c r="G17" s="33">
        <v>0</v>
      </c>
      <c r="H17" s="32">
        <f t="shared" si="0"/>
        <v>2</v>
      </c>
      <c r="I17" s="32" t="s">
        <v>29</v>
      </c>
    </row>
    <row r="18" spans="1:9" x14ac:dyDescent="0.2">
      <c r="A18" s="31">
        <v>9</v>
      </c>
      <c r="B18" s="31" t="s">
        <v>174</v>
      </c>
      <c r="C18" s="32" t="s">
        <v>81</v>
      </c>
      <c r="D18" s="32" t="s">
        <v>80</v>
      </c>
      <c r="E18" s="32" t="s">
        <v>54</v>
      </c>
      <c r="F18" s="32" t="s">
        <v>27</v>
      </c>
      <c r="G18" s="33">
        <v>0</v>
      </c>
      <c r="H18" s="32">
        <f t="shared" si="0"/>
        <v>1</v>
      </c>
      <c r="I18" s="32" t="s">
        <v>35</v>
      </c>
    </row>
    <row r="19" spans="1:9" x14ac:dyDescent="0.2">
      <c r="A19" s="31">
        <v>10</v>
      </c>
      <c r="B19" s="34" t="s">
        <v>176</v>
      </c>
      <c r="C19" s="32" t="s">
        <v>83</v>
      </c>
      <c r="D19" s="32" t="s">
        <v>82</v>
      </c>
      <c r="E19" s="32" t="s">
        <v>84</v>
      </c>
      <c r="F19" s="32" t="s">
        <v>27</v>
      </c>
      <c r="G19" s="33">
        <v>0</v>
      </c>
      <c r="H19" s="32">
        <f t="shared" si="0"/>
        <v>1</v>
      </c>
      <c r="I19" s="32" t="s">
        <v>36</v>
      </c>
    </row>
    <row r="20" spans="1:9" x14ac:dyDescent="0.2">
      <c r="A20" s="31">
        <v>11</v>
      </c>
      <c r="B20" s="34" t="s">
        <v>177</v>
      </c>
      <c r="C20" s="32" t="s">
        <v>86</v>
      </c>
      <c r="D20" s="32" t="s">
        <v>85</v>
      </c>
      <c r="E20" s="32" t="s">
        <v>87</v>
      </c>
      <c r="F20" s="32" t="s">
        <v>27</v>
      </c>
      <c r="G20" s="33">
        <v>0</v>
      </c>
      <c r="H20" s="32">
        <f t="shared" si="0"/>
        <v>1</v>
      </c>
      <c r="I20" s="32" t="s">
        <v>33</v>
      </c>
    </row>
    <row r="21" spans="1:9" x14ac:dyDescent="0.2">
      <c r="A21" s="31">
        <v>12</v>
      </c>
      <c r="B21" s="34" t="s">
        <v>178</v>
      </c>
      <c r="C21" s="32" t="s">
        <v>91</v>
      </c>
      <c r="D21" s="32" t="s">
        <v>90</v>
      </c>
      <c r="E21" s="32" t="s">
        <v>92</v>
      </c>
      <c r="F21" s="32" t="s">
        <v>71</v>
      </c>
      <c r="G21" s="33">
        <v>0</v>
      </c>
      <c r="H21" s="32">
        <f t="shared" si="0"/>
        <v>3</v>
      </c>
      <c r="I21" s="32" t="s">
        <v>93</v>
      </c>
    </row>
    <row r="22" spans="1:9" x14ac:dyDescent="0.2">
      <c r="A22" s="31">
        <v>13</v>
      </c>
      <c r="B22" s="34" t="s">
        <v>179</v>
      </c>
      <c r="C22" s="32" t="s">
        <v>95</v>
      </c>
      <c r="D22" s="32" t="s">
        <v>94</v>
      </c>
      <c r="E22" s="32" t="s">
        <v>92</v>
      </c>
      <c r="F22" s="32" t="s">
        <v>30</v>
      </c>
      <c r="G22" s="33">
        <v>0</v>
      </c>
      <c r="H22" s="32">
        <f t="shared" si="0"/>
        <v>2</v>
      </c>
      <c r="I22" s="32" t="s">
        <v>31</v>
      </c>
    </row>
    <row r="23" spans="1:9" x14ac:dyDescent="0.2">
      <c r="A23" s="31">
        <v>14</v>
      </c>
      <c r="B23" s="34" t="s">
        <v>180</v>
      </c>
      <c r="C23" s="32" t="s">
        <v>100</v>
      </c>
      <c r="D23" s="32" t="s">
        <v>99</v>
      </c>
      <c r="E23" s="32" t="s">
        <v>101</v>
      </c>
      <c r="F23" s="32" t="s">
        <v>71</v>
      </c>
      <c r="G23" s="33">
        <v>0</v>
      </c>
      <c r="H23" s="32">
        <f t="shared" si="0"/>
        <v>3</v>
      </c>
      <c r="I23" s="32" t="s">
        <v>50</v>
      </c>
    </row>
    <row r="24" spans="1:9" x14ac:dyDescent="0.2">
      <c r="A24" s="31">
        <v>15</v>
      </c>
      <c r="B24" s="34" t="s">
        <v>181</v>
      </c>
      <c r="C24" s="32" t="s">
        <v>103</v>
      </c>
      <c r="D24" s="32" t="s">
        <v>102</v>
      </c>
      <c r="E24" s="32" t="s">
        <v>44</v>
      </c>
      <c r="F24" s="32" t="s">
        <v>27</v>
      </c>
      <c r="G24" s="33">
        <v>0</v>
      </c>
      <c r="H24" s="32">
        <f t="shared" si="0"/>
        <v>1</v>
      </c>
      <c r="I24" s="32" t="s">
        <v>51</v>
      </c>
    </row>
    <row r="25" spans="1:9" x14ac:dyDescent="0.2">
      <c r="A25" s="31">
        <v>16</v>
      </c>
      <c r="B25" s="34" t="s">
        <v>182</v>
      </c>
      <c r="C25" s="32" t="s">
        <v>105</v>
      </c>
      <c r="D25" s="32" t="s">
        <v>104</v>
      </c>
      <c r="E25" s="32" t="s">
        <v>44</v>
      </c>
      <c r="F25" s="32" t="s">
        <v>27</v>
      </c>
      <c r="G25" s="33">
        <v>0</v>
      </c>
      <c r="H25" s="32">
        <f t="shared" si="0"/>
        <v>1</v>
      </c>
      <c r="I25" s="32" t="s">
        <v>52</v>
      </c>
    </row>
    <row r="26" spans="1:9" x14ac:dyDescent="0.2">
      <c r="A26" s="31">
        <v>17</v>
      </c>
      <c r="B26" s="34" t="s">
        <v>183</v>
      </c>
      <c r="C26" s="32" t="s">
        <v>107</v>
      </c>
      <c r="D26" s="32" t="s">
        <v>106</v>
      </c>
      <c r="E26" s="32" t="s">
        <v>108</v>
      </c>
      <c r="F26" s="32" t="s">
        <v>32</v>
      </c>
      <c r="G26" s="33">
        <v>0</v>
      </c>
      <c r="H26" s="32">
        <f t="shared" si="0"/>
        <v>4</v>
      </c>
      <c r="I26" s="32" t="s">
        <v>53</v>
      </c>
    </row>
    <row r="27" spans="1:9" x14ac:dyDescent="0.2">
      <c r="A27" s="31">
        <v>18</v>
      </c>
      <c r="B27" s="34" t="s">
        <v>184</v>
      </c>
      <c r="C27" s="32" t="s">
        <v>112</v>
      </c>
      <c r="D27" s="32" t="s">
        <v>111</v>
      </c>
      <c r="E27" s="32" t="s">
        <v>113</v>
      </c>
      <c r="F27" s="32" t="s">
        <v>27</v>
      </c>
      <c r="G27" s="33">
        <v>0</v>
      </c>
      <c r="H27" s="32">
        <f t="shared" si="0"/>
        <v>1</v>
      </c>
      <c r="I27" s="32" t="s">
        <v>56</v>
      </c>
    </row>
    <row r="28" spans="1:9" x14ac:dyDescent="0.2">
      <c r="A28" s="31">
        <v>19</v>
      </c>
      <c r="B28" s="34" t="s">
        <v>185</v>
      </c>
      <c r="C28" s="32" t="s">
        <v>119</v>
      </c>
      <c r="D28" s="32" t="s">
        <v>118</v>
      </c>
      <c r="E28" s="32" t="s">
        <v>92</v>
      </c>
      <c r="F28" s="32">
        <v>4</v>
      </c>
      <c r="G28" s="33">
        <v>0</v>
      </c>
      <c r="H28" s="32">
        <f t="shared" si="0"/>
        <v>4</v>
      </c>
      <c r="I28" s="32" t="s">
        <v>57</v>
      </c>
    </row>
    <row r="29" spans="1:9" x14ac:dyDescent="0.2">
      <c r="A29" s="31">
        <v>20</v>
      </c>
      <c r="B29" s="34" t="s">
        <v>186</v>
      </c>
      <c r="C29" s="32" t="s">
        <v>121</v>
      </c>
      <c r="D29" s="32" t="s">
        <v>120</v>
      </c>
      <c r="E29" s="32" t="s">
        <v>122</v>
      </c>
      <c r="F29" s="32" t="s">
        <v>30</v>
      </c>
      <c r="G29" s="33">
        <v>0</v>
      </c>
      <c r="H29" s="32">
        <f t="shared" si="0"/>
        <v>2</v>
      </c>
      <c r="I29" s="32" t="s">
        <v>58</v>
      </c>
    </row>
    <row r="30" spans="1:9" x14ac:dyDescent="0.2">
      <c r="A30" s="31">
        <v>21</v>
      </c>
      <c r="B30" s="34" t="s">
        <v>187</v>
      </c>
      <c r="C30" s="32" t="s">
        <v>126</v>
      </c>
      <c r="D30" s="32" t="s">
        <v>125</v>
      </c>
      <c r="E30" s="32" t="s">
        <v>46</v>
      </c>
      <c r="F30" s="32" t="s">
        <v>27</v>
      </c>
      <c r="G30" s="33">
        <v>0</v>
      </c>
      <c r="H30" s="32">
        <f t="shared" si="0"/>
        <v>1</v>
      </c>
      <c r="I30" s="32" t="s">
        <v>61</v>
      </c>
    </row>
    <row r="31" spans="1:9" x14ac:dyDescent="0.2">
      <c r="A31" s="31">
        <v>22</v>
      </c>
      <c r="B31" s="34" t="s">
        <v>188</v>
      </c>
      <c r="C31" s="32" t="s">
        <v>128</v>
      </c>
      <c r="D31" s="32" t="s">
        <v>127</v>
      </c>
      <c r="E31" s="32" t="s">
        <v>108</v>
      </c>
      <c r="F31" s="32">
        <v>2</v>
      </c>
      <c r="G31" s="33">
        <v>0</v>
      </c>
      <c r="H31" s="32">
        <f t="shared" si="0"/>
        <v>2</v>
      </c>
      <c r="I31" s="32" t="s">
        <v>62</v>
      </c>
    </row>
    <row r="32" spans="1:9" x14ac:dyDescent="0.2">
      <c r="A32" s="31">
        <v>23</v>
      </c>
      <c r="B32" s="34" t="s">
        <v>189</v>
      </c>
      <c r="C32" s="32" t="s">
        <v>130</v>
      </c>
      <c r="D32" s="32" t="s">
        <v>129</v>
      </c>
      <c r="E32" s="32" t="s">
        <v>131</v>
      </c>
      <c r="F32" s="32" t="s">
        <v>30</v>
      </c>
      <c r="G32" s="33">
        <v>0</v>
      </c>
      <c r="H32" s="32">
        <f t="shared" si="0"/>
        <v>2</v>
      </c>
      <c r="I32" s="32" t="s">
        <v>63</v>
      </c>
    </row>
    <row r="33" spans="1:9" x14ac:dyDescent="0.2">
      <c r="A33" s="31">
        <v>24</v>
      </c>
      <c r="B33" s="34" t="s">
        <v>190</v>
      </c>
      <c r="C33" s="32" t="s">
        <v>133</v>
      </c>
      <c r="D33" s="32" t="s">
        <v>132</v>
      </c>
      <c r="E33" s="32" t="s">
        <v>46</v>
      </c>
      <c r="F33" s="32" t="s">
        <v>30</v>
      </c>
      <c r="G33" s="33">
        <v>0</v>
      </c>
      <c r="H33" s="32">
        <f t="shared" si="0"/>
        <v>2</v>
      </c>
      <c r="I33" s="32" t="s">
        <v>64</v>
      </c>
    </row>
    <row r="34" spans="1:9" x14ac:dyDescent="0.2">
      <c r="A34" s="31">
        <v>25</v>
      </c>
      <c r="B34" s="34" t="s">
        <v>191</v>
      </c>
      <c r="C34" s="32" t="s">
        <v>135</v>
      </c>
      <c r="D34" s="32" t="s">
        <v>134</v>
      </c>
      <c r="E34" s="32" t="s">
        <v>46</v>
      </c>
      <c r="F34" s="32" t="s">
        <v>27</v>
      </c>
      <c r="G34" s="33">
        <v>0</v>
      </c>
      <c r="H34" s="32">
        <f t="shared" si="0"/>
        <v>1</v>
      </c>
      <c r="I34" s="32" t="s">
        <v>65</v>
      </c>
    </row>
    <row r="35" spans="1:9" x14ac:dyDescent="0.2">
      <c r="A35" s="31">
        <v>26</v>
      </c>
      <c r="B35" s="34" t="s">
        <v>192</v>
      </c>
      <c r="C35" s="32" t="s">
        <v>137</v>
      </c>
      <c r="D35" s="32" t="s">
        <v>136</v>
      </c>
      <c r="E35" s="32" t="s">
        <v>138</v>
      </c>
      <c r="F35" s="32" t="s">
        <v>27</v>
      </c>
      <c r="G35" s="33">
        <v>0</v>
      </c>
      <c r="H35" s="32">
        <f t="shared" si="0"/>
        <v>1</v>
      </c>
      <c r="I35" s="32" t="s">
        <v>66</v>
      </c>
    </row>
    <row r="36" spans="1:9" x14ac:dyDescent="0.2">
      <c r="A36" s="31">
        <v>27</v>
      </c>
      <c r="B36" s="34" t="s">
        <v>193</v>
      </c>
      <c r="C36" s="32" t="s">
        <v>141</v>
      </c>
      <c r="D36" s="32" t="s">
        <v>140</v>
      </c>
      <c r="E36" s="32" t="s">
        <v>84</v>
      </c>
      <c r="F36" s="32">
        <v>4</v>
      </c>
      <c r="G36" s="33">
        <v>0</v>
      </c>
      <c r="H36" s="32">
        <f t="shared" si="0"/>
        <v>4</v>
      </c>
      <c r="I36" s="32" t="s">
        <v>67</v>
      </c>
    </row>
    <row r="37" spans="1:9" x14ac:dyDescent="0.2">
      <c r="A37" s="31">
        <v>28</v>
      </c>
      <c r="B37" s="34" t="s">
        <v>194</v>
      </c>
      <c r="C37" s="32" t="s">
        <v>145</v>
      </c>
      <c r="D37" s="32" t="s">
        <v>144</v>
      </c>
      <c r="E37" s="32" t="s">
        <v>44</v>
      </c>
      <c r="F37" s="32">
        <v>2</v>
      </c>
      <c r="G37" s="33">
        <v>0</v>
      </c>
      <c r="H37" s="32">
        <f t="shared" si="0"/>
        <v>2</v>
      </c>
      <c r="I37" s="32" t="s">
        <v>69</v>
      </c>
    </row>
    <row r="38" spans="1:9" x14ac:dyDescent="0.2">
      <c r="A38" s="31">
        <v>29</v>
      </c>
      <c r="B38" s="34" t="s">
        <v>195</v>
      </c>
      <c r="C38" s="32" t="s">
        <v>147</v>
      </c>
      <c r="D38" s="32" t="s">
        <v>146</v>
      </c>
      <c r="E38" s="32" t="s">
        <v>44</v>
      </c>
      <c r="F38" s="32" t="s">
        <v>30</v>
      </c>
      <c r="G38" s="33">
        <v>0</v>
      </c>
      <c r="H38" s="32">
        <f t="shared" si="0"/>
        <v>2</v>
      </c>
      <c r="I38" s="32" t="s">
        <v>70</v>
      </c>
    </row>
    <row r="39" spans="1:9" x14ac:dyDescent="0.2">
      <c r="A39" s="31">
        <v>30</v>
      </c>
      <c r="B39" s="34" t="s">
        <v>196</v>
      </c>
      <c r="C39" s="32" t="s">
        <v>149</v>
      </c>
      <c r="D39" s="32" t="s">
        <v>148</v>
      </c>
      <c r="E39" s="32" t="s">
        <v>44</v>
      </c>
      <c r="F39" s="32">
        <v>3</v>
      </c>
      <c r="G39" s="33">
        <v>0</v>
      </c>
      <c r="H39" s="32">
        <f t="shared" si="0"/>
        <v>3</v>
      </c>
      <c r="I39" s="32" t="s">
        <v>150</v>
      </c>
    </row>
    <row r="40" spans="1:9" x14ac:dyDescent="0.2">
      <c r="A40" s="31">
        <v>31</v>
      </c>
      <c r="B40" s="34" t="s">
        <v>197</v>
      </c>
      <c r="C40" s="32" t="s">
        <v>155</v>
      </c>
      <c r="D40" s="32" t="s">
        <v>154</v>
      </c>
      <c r="E40" s="32" t="s">
        <v>92</v>
      </c>
      <c r="F40" s="32">
        <v>2</v>
      </c>
      <c r="G40" s="33">
        <v>0</v>
      </c>
      <c r="H40" s="32">
        <f t="shared" si="0"/>
        <v>2</v>
      </c>
      <c r="I40" s="32" t="s">
        <v>156</v>
      </c>
    </row>
    <row r="41" spans="1:9" x14ac:dyDescent="0.2">
      <c r="A41" s="31">
        <v>32</v>
      </c>
      <c r="B41" s="34" t="s">
        <v>198</v>
      </c>
      <c r="C41" s="32" t="s">
        <v>158</v>
      </c>
      <c r="D41" s="32" t="s">
        <v>157</v>
      </c>
      <c r="E41" s="32" t="s">
        <v>159</v>
      </c>
      <c r="F41" s="32" t="s">
        <v>27</v>
      </c>
      <c r="G41" s="33">
        <v>0</v>
      </c>
      <c r="H41" s="32">
        <f t="shared" si="0"/>
        <v>1</v>
      </c>
      <c r="I41" s="32" t="s">
        <v>160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sqref="A1:I40"/>
    </sheetView>
  </sheetViews>
  <sheetFormatPr defaultRowHeight="12.75" x14ac:dyDescent="0.2"/>
  <cols>
    <col min="1" max="1" width="6.7109375" customWidth="1"/>
    <col min="2" max="2" width="7.28515625" customWidth="1"/>
    <col min="3" max="3" width="17.28515625" bestFit="1" customWidth="1"/>
    <col min="4" max="4" width="15.85546875" bestFit="1" customWidth="1"/>
    <col min="5" max="5" width="23.42578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3"/>
      <c r="B1" s="13"/>
      <c r="C1" s="36" t="s">
        <v>3</v>
      </c>
      <c r="D1" s="15" t="s">
        <v>165</v>
      </c>
      <c r="E1" s="16"/>
      <c r="F1" s="16"/>
      <c r="G1" s="17" t="s">
        <v>4</v>
      </c>
      <c r="H1" s="17"/>
      <c r="I1" s="20" t="s">
        <v>201</v>
      </c>
    </row>
    <row r="2" spans="1:9" x14ac:dyDescent="0.2">
      <c r="A2" s="13"/>
      <c r="B2" s="13"/>
      <c r="C2" s="36" t="s">
        <v>6</v>
      </c>
      <c r="D2" s="50" t="s">
        <v>166</v>
      </c>
      <c r="E2" s="51"/>
      <c r="F2" s="16"/>
      <c r="G2" s="17" t="s">
        <v>7</v>
      </c>
      <c r="H2" s="17"/>
      <c r="I2" s="37">
        <v>41522</v>
      </c>
    </row>
    <row r="3" spans="1:9" x14ac:dyDescent="0.2">
      <c r="A3" s="13"/>
      <c r="B3" s="13"/>
      <c r="C3" s="36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A4" s="13"/>
      <c r="B4" s="13"/>
      <c r="C4" s="36" t="s">
        <v>9</v>
      </c>
      <c r="D4" s="2" t="s">
        <v>22</v>
      </c>
      <c r="E4" s="36"/>
      <c r="F4" s="16"/>
      <c r="G4" s="16"/>
      <c r="H4" s="16"/>
      <c r="I4" s="16"/>
    </row>
    <row r="5" spans="1:9" x14ac:dyDescent="0.2">
      <c r="A5" s="13"/>
      <c r="B5" s="20" t="s">
        <v>17</v>
      </c>
      <c r="C5" s="36" t="s">
        <v>10</v>
      </c>
      <c r="D5" s="52" t="s">
        <v>72</v>
      </c>
      <c r="E5" s="53"/>
      <c r="F5" s="53"/>
      <c r="G5" s="16"/>
      <c r="H5" s="16"/>
      <c r="I5" s="16"/>
    </row>
    <row r="6" spans="1:9" x14ac:dyDescent="0.2">
      <c r="A6" s="13"/>
      <c r="B6" s="20" t="s">
        <v>23</v>
      </c>
      <c r="C6" s="36" t="s">
        <v>11</v>
      </c>
      <c r="D6" s="19">
        <v>48</v>
      </c>
      <c r="E6" s="20" t="s">
        <v>78</v>
      </c>
      <c r="F6" s="16"/>
      <c r="G6" s="16"/>
      <c r="H6" s="16"/>
      <c r="I6" s="16"/>
    </row>
    <row r="7" spans="1:9" x14ac:dyDescent="0.2">
      <c r="A7" s="13"/>
      <c r="B7" s="13"/>
      <c r="C7" s="36" t="s">
        <v>12</v>
      </c>
      <c r="D7" s="19">
        <v>4</v>
      </c>
      <c r="E7" s="20" t="s">
        <v>47</v>
      </c>
      <c r="F7" s="16"/>
      <c r="G7" s="16"/>
      <c r="H7" s="16"/>
      <c r="I7" s="16"/>
    </row>
    <row r="8" spans="1:9" x14ac:dyDescent="0.2">
      <c r="A8" s="6" t="s">
        <v>14</v>
      </c>
      <c r="B8" s="6" t="s">
        <v>16</v>
      </c>
      <c r="C8" s="6" t="s">
        <v>18</v>
      </c>
      <c r="D8" s="5" t="s">
        <v>0</v>
      </c>
      <c r="E8" s="6" t="s">
        <v>1</v>
      </c>
      <c r="F8" s="6" t="s">
        <v>2</v>
      </c>
      <c r="G8" s="6" t="s">
        <v>19</v>
      </c>
      <c r="H8" s="6" t="s">
        <v>20</v>
      </c>
      <c r="I8" s="6" t="s">
        <v>15</v>
      </c>
    </row>
    <row r="9" spans="1:9" x14ac:dyDescent="0.2">
      <c r="A9" s="31">
        <v>1</v>
      </c>
      <c r="B9" s="31" t="s">
        <v>173</v>
      </c>
      <c r="C9" s="32" t="s">
        <v>117</v>
      </c>
      <c r="D9" s="41">
        <v>5310013522752</v>
      </c>
      <c r="E9" s="32" t="s">
        <v>40</v>
      </c>
      <c r="F9" s="40">
        <v>1</v>
      </c>
      <c r="G9" s="33">
        <v>0</v>
      </c>
      <c r="H9" s="32">
        <f>F9*1</f>
        <v>1</v>
      </c>
      <c r="I9" s="32" t="s">
        <v>42</v>
      </c>
    </row>
    <row r="10" spans="1:9" x14ac:dyDescent="0.2">
      <c r="A10" s="31">
        <v>2</v>
      </c>
      <c r="B10" s="31" t="s">
        <v>169</v>
      </c>
      <c r="C10" s="32" t="s">
        <v>115</v>
      </c>
      <c r="D10" s="41">
        <v>5310001670801</v>
      </c>
      <c r="E10" s="32" t="s">
        <v>40</v>
      </c>
      <c r="F10" s="32">
        <v>3</v>
      </c>
      <c r="G10" s="33">
        <v>0</v>
      </c>
      <c r="H10" s="32">
        <f t="shared" ref="H10:H40" si="0">F10*1</f>
        <v>3</v>
      </c>
      <c r="I10" s="32" t="s">
        <v>41</v>
      </c>
    </row>
    <row r="11" spans="1:9" x14ac:dyDescent="0.2">
      <c r="A11" s="31">
        <v>3</v>
      </c>
      <c r="B11" s="31" t="s">
        <v>171</v>
      </c>
      <c r="C11" s="32" t="s">
        <v>89</v>
      </c>
      <c r="D11" s="41">
        <v>5310003063167</v>
      </c>
      <c r="E11" s="32" t="s">
        <v>40</v>
      </c>
      <c r="F11" s="32">
        <v>3</v>
      </c>
      <c r="G11" s="33">
        <v>0</v>
      </c>
      <c r="H11" s="32">
        <f t="shared" si="0"/>
        <v>3</v>
      </c>
      <c r="I11" s="32" t="s">
        <v>34</v>
      </c>
    </row>
    <row r="12" spans="1:9" x14ac:dyDescent="0.2">
      <c r="A12" s="31">
        <v>4</v>
      </c>
      <c r="B12" s="31" t="s">
        <v>172</v>
      </c>
      <c r="C12" s="32" t="s">
        <v>110</v>
      </c>
      <c r="D12" s="41">
        <v>5310005319515</v>
      </c>
      <c r="E12" s="32" t="s">
        <v>40</v>
      </c>
      <c r="F12" s="40">
        <v>1</v>
      </c>
      <c r="G12" s="33">
        <v>0</v>
      </c>
      <c r="H12" s="32">
        <f t="shared" si="0"/>
        <v>1</v>
      </c>
      <c r="I12" s="32" t="s">
        <v>55</v>
      </c>
    </row>
    <row r="13" spans="1:9" x14ac:dyDescent="0.2">
      <c r="A13" s="31">
        <v>5</v>
      </c>
      <c r="B13" s="31" t="s">
        <v>170</v>
      </c>
      <c r="C13" s="32" t="s">
        <v>143</v>
      </c>
      <c r="D13" s="41">
        <v>5310001671280</v>
      </c>
      <c r="E13" s="32" t="s">
        <v>44</v>
      </c>
      <c r="F13" s="40">
        <v>1</v>
      </c>
      <c r="G13" s="33">
        <v>0</v>
      </c>
      <c r="H13" s="32">
        <f t="shared" si="0"/>
        <v>1</v>
      </c>
      <c r="I13" s="32" t="s">
        <v>68</v>
      </c>
    </row>
    <row r="14" spans="1:9" x14ac:dyDescent="0.2">
      <c r="A14" s="31">
        <v>6</v>
      </c>
      <c r="B14" s="31" t="s">
        <v>175</v>
      </c>
      <c r="C14" s="32" t="s">
        <v>124</v>
      </c>
      <c r="D14" s="41">
        <v>5315008151405</v>
      </c>
      <c r="E14" s="32" t="s">
        <v>54</v>
      </c>
      <c r="F14" s="32">
        <v>12</v>
      </c>
      <c r="G14" s="33">
        <v>0</v>
      </c>
      <c r="H14" s="32">
        <f t="shared" si="0"/>
        <v>12</v>
      </c>
      <c r="I14" s="32" t="s">
        <v>60</v>
      </c>
    </row>
    <row r="15" spans="1:9" x14ac:dyDescent="0.2">
      <c r="A15" s="31">
        <v>7</v>
      </c>
      <c r="B15" s="31" t="s">
        <v>168</v>
      </c>
      <c r="C15" s="31" t="s">
        <v>152</v>
      </c>
      <c r="D15" s="42">
        <v>5310001670752</v>
      </c>
      <c r="E15" s="31" t="s">
        <v>40</v>
      </c>
      <c r="F15" s="31">
        <v>2</v>
      </c>
      <c r="G15" s="33">
        <v>0</v>
      </c>
      <c r="H15" s="32">
        <f t="shared" si="0"/>
        <v>2</v>
      </c>
      <c r="I15" s="31" t="s">
        <v>153</v>
      </c>
    </row>
    <row r="16" spans="1:9" x14ac:dyDescent="0.2">
      <c r="A16" s="31">
        <v>8</v>
      </c>
      <c r="B16" s="31" t="s">
        <v>167</v>
      </c>
      <c r="C16" s="32" t="s">
        <v>97</v>
      </c>
      <c r="D16" s="41">
        <v>4730006843578</v>
      </c>
      <c r="E16" s="32" t="s">
        <v>98</v>
      </c>
      <c r="F16" s="40">
        <v>2</v>
      </c>
      <c r="G16" s="33">
        <v>0</v>
      </c>
      <c r="H16" s="32">
        <f t="shared" si="0"/>
        <v>2</v>
      </c>
      <c r="I16" s="32" t="s">
        <v>29</v>
      </c>
    </row>
    <row r="17" spans="1:9" x14ac:dyDescent="0.2">
      <c r="A17" s="31">
        <v>9</v>
      </c>
      <c r="B17" s="31" t="s">
        <v>174</v>
      </c>
      <c r="C17" s="32" t="s">
        <v>81</v>
      </c>
      <c r="D17" s="41">
        <v>5315002341864</v>
      </c>
      <c r="E17" s="32" t="s">
        <v>54</v>
      </c>
      <c r="F17" s="40">
        <v>1</v>
      </c>
      <c r="G17" s="33">
        <v>0</v>
      </c>
      <c r="H17" s="32">
        <f t="shared" si="0"/>
        <v>1</v>
      </c>
      <c r="I17" s="32" t="s">
        <v>35</v>
      </c>
    </row>
    <row r="18" spans="1:9" x14ac:dyDescent="0.2">
      <c r="A18" s="31">
        <v>10</v>
      </c>
      <c r="B18" s="34" t="s">
        <v>176</v>
      </c>
      <c r="C18" s="32" t="s">
        <v>83</v>
      </c>
      <c r="D18" s="41">
        <v>5320007542160</v>
      </c>
      <c r="E18" s="32" t="s">
        <v>84</v>
      </c>
      <c r="F18" s="40">
        <v>1</v>
      </c>
      <c r="G18" s="33">
        <v>0</v>
      </c>
      <c r="H18" s="32">
        <f t="shared" si="0"/>
        <v>1</v>
      </c>
      <c r="I18" s="32" t="s">
        <v>36</v>
      </c>
    </row>
    <row r="19" spans="1:9" x14ac:dyDescent="0.2">
      <c r="A19" s="31">
        <v>11</v>
      </c>
      <c r="B19" s="34" t="s">
        <v>177</v>
      </c>
      <c r="C19" s="32" t="s">
        <v>86</v>
      </c>
      <c r="D19" s="41">
        <v>5315011838843</v>
      </c>
      <c r="E19" s="32" t="s">
        <v>87</v>
      </c>
      <c r="F19" s="40">
        <v>1</v>
      </c>
      <c r="G19" s="33">
        <v>0</v>
      </c>
      <c r="H19" s="32">
        <f t="shared" si="0"/>
        <v>1</v>
      </c>
      <c r="I19" s="32" t="s">
        <v>33</v>
      </c>
    </row>
    <row r="20" spans="1:9" x14ac:dyDescent="0.2">
      <c r="A20" s="31">
        <v>12</v>
      </c>
      <c r="B20" s="34" t="s">
        <v>178</v>
      </c>
      <c r="C20" s="32" t="s">
        <v>91</v>
      </c>
      <c r="D20" s="41">
        <v>5330001966708</v>
      </c>
      <c r="E20" s="32" t="s">
        <v>92</v>
      </c>
      <c r="F20" s="40">
        <v>3</v>
      </c>
      <c r="G20" s="33">
        <v>0</v>
      </c>
      <c r="H20" s="32">
        <f t="shared" si="0"/>
        <v>3</v>
      </c>
      <c r="I20" s="32" t="s">
        <v>93</v>
      </c>
    </row>
    <row r="21" spans="1:9" x14ac:dyDescent="0.2">
      <c r="A21" s="31">
        <v>13</v>
      </c>
      <c r="B21" s="34" t="s">
        <v>179</v>
      </c>
      <c r="C21" s="32" t="s">
        <v>95</v>
      </c>
      <c r="D21" s="41">
        <v>5330002233317</v>
      </c>
      <c r="E21" s="32" t="s">
        <v>92</v>
      </c>
      <c r="F21" s="40">
        <v>2</v>
      </c>
      <c r="G21" s="33">
        <v>0</v>
      </c>
      <c r="H21" s="32">
        <f t="shared" si="0"/>
        <v>2</v>
      </c>
      <c r="I21" s="32" t="s">
        <v>31</v>
      </c>
    </row>
    <row r="22" spans="1:9" x14ac:dyDescent="0.2">
      <c r="A22" s="31">
        <v>14</v>
      </c>
      <c r="B22" s="34" t="s">
        <v>180</v>
      </c>
      <c r="C22" s="32" t="s">
        <v>100</v>
      </c>
      <c r="D22" s="41">
        <v>4730007201587</v>
      </c>
      <c r="E22" s="32" t="s">
        <v>101</v>
      </c>
      <c r="F22" s="40">
        <v>3</v>
      </c>
      <c r="G22" s="33">
        <v>0</v>
      </c>
      <c r="H22" s="32">
        <f t="shared" si="0"/>
        <v>3</v>
      </c>
      <c r="I22" s="32" t="s">
        <v>50</v>
      </c>
    </row>
    <row r="23" spans="1:9" x14ac:dyDescent="0.2">
      <c r="A23" s="31">
        <v>15</v>
      </c>
      <c r="B23" s="34" t="s">
        <v>181</v>
      </c>
      <c r="C23" s="32" t="s">
        <v>103</v>
      </c>
      <c r="D23" s="41">
        <v>5310010545968</v>
      </c>
      <c r="E23" s="32" t="s">
        <v>44</v>
      </c>
      <c r="F23" s="40">
        <v>1</v>
      </c>
      <c r="G23" s="33">
        <v>0</v>
      </c>
      <c r="H23" s="32">
        <f t="shared" si="0"/>
        <v>1</v>
      </c>
      <c r="I23" s="32" t="s">
        <v>51</v>
      </c>
    </row>
    <row r="24" spans="1:9" x14ac:dyDescent="0.2">
      <c r="A24" s="31">
        <v>16</v>
      </c>
      <c r="B24" s="34" t="s">
        <v>182</v>
      </c>
      <c r="C24" s="32" t="s">
        <v>105</v>
      </c>
      <c r="D24" s="41">
        <v>5310002686057</v>
      </c>
      <c r="E24" s="32" t="s">
        <v>44</v>
      </c>
      <c r="F24" s="40">
        <v>1</v>
      </c>
      <c r="G24" s="33">
        <v>0</v>
      </c>
      <c r="H24" s="32">
        <f t="shared" si="0"/>
        <v>1</v>
      </c>
      <c r="I24" s="32" t="s">
        <v>52</v>
      </c>
    </row>
    <row r="25" spans="1:9" x14ac:dyDescent="0.2">
      <c r="A25" s="31">
        <v>17</v>
      </c>
      <c r="B25" s="34" t="s">
        <v>183</v>
      </c>
      <c r="C25" s="32" t="s">
        <v>107</v>
      </c>
      <c r="D25" s="41">
        <v>5306011835844</v>
      </c>
      <c r="E25" s="32" t="s">
        <v>108</v>
      </c>
      <c r="F25" s="40">
        <v>4</v>
      </c>
      <c r="G25" s="33">
        <v>0</v>
      </c>
      <c r="H25" s="32">
        <f t="shared" si="0"/>
        <v>4</v>
      </c>
      <c r="I25" s="32" t="s">
        <v>53</v>
      </c>
    </row>
    <row r="26" spans="1:9" x14ac:dyDescent="0.2">
      <c r="A26" s="31">
        <v>18</v>
      </c>
      <c r="B26" s="34" t="s">
        <v>184</v>
      </c>
      <c r="C26" s="32" t="s">
        <v>112</v>
      </c>
      <c r="D26" s="41">
        <v>1650008714792</v>
      </c>
      <c r="E26" s="32" t="s">
        <v>113</v>
      </c>
      <c r="F26" s="32">
        <v>2</v>
      </c>
      <c r="G26" s="33">
        <v>0</v>
      </c>
      <c r="H26" s="32">
        <f t="shared" si="0"/>
        <v>2</v>
      </c>
      <c r="I26" s="32" t="s">
        <v>56</v>
      </c>
    </row>
    <row r="27" spans="1:9" x14ac:dyDescent="0.2">
      <c r="A27" s="31">
        <v>19</v>
      </c>
      <c r="B27" s="34" t="s">
        <v>185</v>
      </c>
      <c r="C27" s="32" t="s">
        <v>119</v>
      </c>
      <c r="D27" s="41">
        <v>5330011814963</v>
      </c>
      <c r="E27" s="32" t="s">
        <v>92</v>
      </c>
      <c r="F27" s="32">
        <v>4</v>
      </c>
      <c r="G27" s="33">
        <v>0</v>
      </c>
      <c r="H27" s="32">
        <f t="shared" si="0"/>
        <v>4</v>
      </c>
      <c r="I27" s="32" t="s">
        <v>57</v>
      </c>
    </row>
    <row r="28" spans="1:9" x14ac:dyDescent="0.2">
      <c r="A28" s="31">
        <v>20</v>
      </c>
      <c r="B28" s="34" t="s">
        <v>186</v>
      </c>
      <c r="C28" s="32" t="s">
        <v>121</v>
      </c>
      <c r="D28" s="41">
        <v>3120009006278</v>
      </c>
      <c r="E28" s="32" t="s">
        <v>122</v>
      </c>
      <c r="F28" s="40">
        <v>2</v>
      </c>
      <c r="G28" s="33">
        <v>0</v>
      </c>
      <c r="H28" s="32">
        <f t="shared" si="0"/>
        <v>2</v>
      </c>
      <c r="I28" s="32" t="s">
        <v>58</v>
      </c>
    </row>
    <row r="29" spans="1:9" x14ac:dyDescent="0.2">
      <c r="A29" s="31">
        <v>21</v>
      </c>
      <c r="B29" s="34" t="s">
        <v>187</v>
      </c>
      <c r="C29" s="32" t="s">
        <v>126</v>
      </c>
      <c r="D29" s="41">
        <v>5306010536961</v>
      </c>
      <c r="E29" s="32" t="s">
        <v>46</v>
      </c>
      <c r="F29" s="40">
        <v>1</v>
      </c>
      <c r="G29" s="33">
        <v>0</v>
      </c>
      <c r="H29" s="32">
        <f t="shared" si="0"/>
        <v>1</v>
      </c>
      <c r="I29" s="32" t="s">
        <v>61</v>
      </c>
    </row>
    <row r="30" spans="1:9" x14ac:dyDescent="0.2">
      <c r="A30" s="31">
        <v>22</v>
      </c>
      <c r="B30" s="34" t="s">
        <v>188</v>
      </c>
      <c r="C30" s="32" t="s">
        <v>128</v>
      </c>
      <c r="D30" s="41">
        <v>5306010540819</v>
      </c>
      <c r="E30" s="32" t="s">
        <v>108</v>
      </c>
      <c r="F30" s="32">
        <v>2</v>
      </c>
      <c r="G30" s="33">
        <v>0</v>
      </c>
      <c r="H30" s="32">
        <f t="shared" si="0"/>
        <v>2</v>
      </c>
      <c r="I30" s="32" t="s">
        <v>62</v>
      </c>
    </row>
    <row r="31" spans="1:9" x14ac:dyDescent="0.2">
      <c r="A31" s="31">
        <v>23</v>
      </c>
      <c r="B31" s="34" t="s">
        <v>189</v>
      </c>
      <c r="C31" s="32" t="s">
        <v>130</v>
      </c>
      <c r="D31" s="41">
        <v>5306011834014</v>
      </c>
      <c r="E31" s="32" t="s">
        <v>131</v>
      </c>
      <c r="F31" s="40">
        <v>2</v>
      </c>
      <c r="G31" s="33">
        <v>0</v>
      </c>
      <c r="H31" s="32">
        <f t="shared" si="0"/>
        <v>2</v>
      </c>
      <c r="I31" s="32" t="s">
        <v>63</v>
      </c>
    </row>
    <row r="32" spans="1:9" x14ac:dyDescent="0.2">
      <c r="A32" s="31">
        <v>24</v>
      </c>
      <c r="B32" s="34" t="s">
        <v>190</v>
      </c>
      <c r="C32" s="32" t="s">
        <v>133</v>
      </c>
      <c r="D32" s="41">
        <v>5306010545938</v>
      </c>
      <c r="E32" s="32" t="s">
        <v>46</v>
      </c>
      <c r="F32" s="40">
        <v>2</v>
      </c>
      <c r="G32" s="33">
        <v>0</v>
      </c>
      <c r="H32" s="32">
        <f t="shared" si="0"/>
        <v>2</v>
      </c>
      <c r="I32" s="32" t="s">
        <v>64</v>
      </c>
    </row>
    <row r="33" spans="1:9" x14ac:dyDescent="0.2">
      <c r="A33" s="31">
        <v>25</v>
      </c>
      <c r="B33" s="34" t="s">
        <v>191</v>
      </c>
      <c r="C33" s="32" t="s">
        <v>135</v>
      </c>
      <c r="D33" s="41">
        <v>5306011955029</v>
      </c>
      <c r="E33" s="32" t="s">
        <v>46</v>
      </c>
      <c r="F33" s="40">
        <v>1</v>
      </c>
      <c r="G33" s="33">
        <v>0</v>
      </c>
      <c r="H33" s="32">
        <f t="shared" si="0"/>
        <v>1</v>
      </c>
      <c r="I33" s="32" t="s">
        <v>65</v>
      </c>
    </row>
    <row r="34" spans="1:9" x14ac:dyDescent="0.2">
      <c r="A34" s="31">
        <v>26</v>
      </c>
      <c r="B34" s="34" t="s">
        <v>192</v>
      </c>
      <c r="C34" s="32" t="s">
        <v>137</v>
      </c>
      <c r="D34" s="41">
        <v>5340008742606</v>
      </c>
      <c r="E34" s="32" t="s">
        <v>138</v>
      </c>
      <c r="F34" s="40">
        <v>1</v>
      </c>
      <c r="G34" s="33">
        <v>0</v>
      </c>
      <c r="H34" s="32">
        <f t="shared" si="0"/>
        <v>1</v>
      </c>
      <c r="I34" s="32" t="s">
        <v>66</v>
      </c>
    </row>
    <row r="35" spans="1:9" x14ac:dyDescent="0.2">
      <c r="A35" s="31">
        <v>27</v>
      </c>
      <c r="B35" s="34" t="s">
        <v>193</v>
      </c>
      <c r="C35" s="32" t="s">
        <v>141</v>
      </c>
      <c r="D35" s="41">
        <v>5320002910125</v>
      </c>
      <c r="E35" s="32" t="s">
        <v>84</v>
      </c>
      <c r="F35" s="32">
        <v>4</v>
      </c>
      <c r="G35" s="33">
        <v>0</v>
      </c>
      <c r="H35" s="32">
        <f t="shared" si="0"/>
        <v>4</v>
      </c>
      <c r="I35" s="32" t="s">
        <v>67</v>
      </c>
    </row>
    <row r="36" spans="1:9" x14ac:dyDescent="0.2">
      <c r="A36" s="31">
        <v>28</v>
      </c>
      <c r="B36" s="34" t="s">
        <v>194</v>
      </c>
      <c r="C36" s="32" t="s">
        <v>145</v>
      </c>
      <c r="D36" s="41">
        <v>5310002982747</v>
      </c>
      <c r="E36" s="32" t="s">
        <v>44</v>
      </c>
      <c r="F36" s="32">
        <v>2</v>
      </c>
      <c r="G36" s="33">
        <v>0</v>
      </c>
      <c r="H36" s="32">
        <f t="shared" si="0"/>
        <v>2</v>
      </c>
      <c r="I36" s="32" t="s">
        <v>69</v>
      </c>
    </row>
    <row r="37" spans="1:9" x14ac:dyDescent="0.2">
      <c r="A37" s="31">
        <v>29</v>
      </c>
      <c r="B37" s="34" t="s">
        <v>195</v>
      </c>
      <c r="C37" s="32" t="s">
        <v>147</v>
      </c>
      <c r="D37" s="41">
        <v>5310002079274</v>
      </c>
      <c r="E37" s="32" t="s">
        <v>44</v>
      </c>
      <c r="F37" s="40">
        <v>2</v>
      </c>
      <c r="G37" s="33">
        <v>0</v>
      </c>
      <c r="H37" s="32">
        <f t="shared" si="0"/>
        <v>2</v>
      </c>
      <c r="I37" s="32" t="s">
        <v>70</v>
      </c>
    </row>
    <row r="38" spans="1:9" x14ac:dyDescent="0.2">
      <c r="A38" s="31">
        <v>30</v>
      </c>
      <c r="B38" s="34" t="s">
        <v>196</v>
      </c>
      <c r="C38" s="32" t="s">
        <v>149</v>
      </c>
      <c r="D38" s="41">
        <v>5310002084026</v>
      </c>
      <c r="E38" s="32" t="s">
        <v>44</v>
      </c>
      <c r="F38" s="32">
        <v>3</v>
      </c>
      <c r="G38" s="33">
        <v>0</v>
      </c>
      <c r="H38" s="32">
        <f t="shared" si="0"/>
        <v>3</v>
      </c>
      <c r="I38" s="32" t="s">
        <v>150</v>
      </c>
    </row>
    <row r="39" spans="1:9" x14ac:dyDescent="0.2">
      <c r="A39" s="31">
        <v>31</v>
      </c>
      <c r="B39" s="34" t="s">
        <v>197</v>
      </c>
      <c r="C39" s="32" t="s">
        <v>155</v>
      </c>
      <c r="D39" s="41">
        <v>5330011814964</v>
      </c>
      <c r="E39" s="32" t="s">
        <v>92</v>
      </c>
      <c r="F39" s="32">
        <v>2</v>
      </c>
      <c r="G39" s="33">
        <v>0</v>
      </c>
      <c r="H39" s="32">
        <f t="shared" si="0"/>
        <v>2</v>
      </c>
      <c r="I39" s="32" t="s">
        <v>156</v>
      </c>
    </row>
    <row r="40" spans="1:9" x14ac:dyDescent="0.2">
      <c r="A40" s="31">
        <v>32</v>
      </c>
      <c r="B40" s="34" t="s">
        <v>198</v>
      </c>
      <c r="C40" s="32" t="s">
        <v>158</v>
      </c>
      <c r="D40" s="41">
        <v>1650012332236</v>
      </c>
      <c r="E40" s="32" t="s">
        <v>159</v>
      </c>
      <c r="F40" s="40">
        <v>1</v>
      </c>
      <c r="G40" s="33">
        <v>0</v>
      </c>
      <c r="H40" s="32">
        <f t="shared" si="0"/>
        <v>1</v>
      </c>
      <c r="I40" s="32" t="s">
        <v>160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C10" sqref="C10"/>
    </sheetView>
  </sheetViews>
  <sheetFormatPr defaultRowHeight="12.75" x14ac:dyDescent="0.2"/>
  <cols>
    <col min="1" max="1" width="5.42578125" bestFit="1" customWidth="1"/>
    <col min="2" max="2" width="15.42578125" bestFit="1" customWidth="1"/>
    <col min="3" max="3" width="14.140625" bestFit="1" customWidth="1"/>
    <col min="4" max="4" width="23.42578125" bestFit="1" customWidth="1"/>
    <col min="5" max="5" width="5" bestFit="1" customWidth="1"/>
    <col min="6" max="6" width="6.140625" bestFit="1" customWidth="1"/>
    <col min="7" max="7" width="5.5703125" bestFit="1" customWidth="1"/>
    <col min="8" max="8" width="11.710937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6" t="s">
        <v>173</v>
      </c>
      <c r="B2" s="32" t="s">
        <v>117</v>
      </c>
      <c r="C2" s="41">
        <v>5310013522752</v>
      </c>
      <c r="D2" s="32" t="s">
        <v>40</v>
      </c>
      <c r="E2" s="40">
        <v>1</v>
      </c>
      <c r="F2" s="33">
        <v>0</v>
      </c>
      <c r="G2" s="32">
        <f>E2*1</f>
        <v>1</v>
      </c>
      <c r="H2" s="32" t="s">
        <v>42</v>
      </c>
    </row>
    <row r="3" spans="1:8" x14ac:dyDescent="0.2">
      <c r="A3" s="6" t="s">
        <v>169</v>
      </c>
      <c r="B3" s="32" t="s">
        <v>115</v>
      </c>
      <c r="C3" s="41">
        <v>5310001670801</v>
      </c>
      <c r="D3" s="32" t="s">
        <v>40</v>
      </c>
      <c r="E3" s="32">
        <v>3</v>
      </c>
      <c r="F3" s="33">
        <v>0</v>
      </c>
      <c r="G3" s="32">
        <f t="shared" ref="G3:G33" si="0">E3*1</f>
        <v>3</v>
      </c>
      <c r="H3" s="32" t="s">
        <v>41</v>
      </c>
    </row>
    <row r="4" spans="1:8" x14ac:dyDescent="0.2">
      <c r="A4" s="6" t="s">
        <v>171</v>
      </c>
      <c r="B4" s="32" t="s">
        <v>89</v>
      </c>
      <c r="C4" s="41">
        <v>5310003063167</v>
      </c>
      <c r="D4" s="32" t="s">
        <v>40</v>
      </c>
      <c r="E4" s="32">
        <v>3</v>
      </c>
      <c r="F4" s="33">
        <v>0</v>
      </c>
      <c r="G4" s="32">
        <f t="shared" si="0"/>
        <v>3</v>
      </c>
      <c r="H4" s="32" t="s">
        <v>34</v>
      </c>
    </row>
    <row r="5" spans="1:8" x14ac:dyDescent="0.2">
      <c r="A5" s="6" t="s">
        <v>172</v>
      </c>
      <c r="B5" s="32" t="s">
        <v>110</v>
      </c>
      <c r="C5" s="41">
        <v>5310005319515</v>
      </c>
      <c r="D5" s="32" t="s">
        <v>40</v>
      </c>
      <c r="E5" s="40">
        <v>1</v>
      </c>
      <c r="F5" s="33">
        <v>0</v>
      </c>
      <c r="G5" s="32">
        <f t="shared" si="0"/>
        <v>1</v>
      </c>
      <c r="H5" s="32" t="s">
        <v>55</v>
      </c>
    </row>
    <row r="6" spans="1:8" x14ac:dyDescent="0.2">
      <c r="A6" s="6" t="s">
        <v>170</v>
      </c>
      <c r="B6" s="32" t="s">
        <v>143</v>
      </c>
      <c r="C6" s="41">
        <v>5310001671280</v>
      </c>
      <c r="D6" s="32" t="s">
        <v>44</v>
      </c>
      <c r="E6" s="40">
        <v>1</v>
      </c>
      <c r="F6" s="33">
        <v>0</v>
      </c>
      <c r="G6" s="32">
        <f t="shared" si="0"/>
        <v>1</v>
      </c>
      <c r="H6" s="32" t="s">
        <v>68</v>
      </c>
    </row>
    <row r="7" spans="1:8" x14ac:dyDescent="0.2">
      <c r="A7" s="6" t="s">
        <v>175</v>
      </c>
      <c r="B7" s="32" t="s">
        <v>124</v>
      </c>
      <c r="C7" s="41">
        <v>5315008151405</v>
      </c>
      <c r="D7" s="32" t="s">
        <v>54</v>
      </c>
      <c r="E7" s="32">
        <v>12</v>
      </c>
      <c r="F7" s="33">
        <v>0</v>
      </c>
      <c r="G7" s="32">
        <f t="shared" si="0"/>
        <v>12</v>
      </c>
      <c r="H7" s="32" t="s">
        <v>60</v>
      </c>
    </row>
    <row r="8" spans="1:8" x14ac:dyDescent="0.2">
      <c r="A8" s="6" t="s">
        <v>167</v>
      </c>
      <c r="B8" s="32" t="s">
        <v>97</v>
      </c>
      <c r="C8" s="41">
        <v>4730006843578</v>
      </c>
      <c r="D8" s="32" t="s">
        <v>98</v>
      </c>
      <c r="E8" s="40">
        <v>2</v>
      </c>
      <c r="F8" s="33">
        <v>0</v>
      </c>
      <c r="G8" s="32">
        <f t="shared" si="0"/>
        <v>2</v>
      </c>
      <c r="H8" s="32" t="s">
        <v>29</v>
      </c>
    </row>
    <row r="9" spans="1:8" x14ac:dyDescent="0.2">
      <c r="A9" s="6" t="s">
        <v>174</v>
      </c>
      <c r="B9" s="32" t="s">
        <v>81</v>
      </c>
      <c r="C9" s="41">
        <v>5315002341864</v>
      </c>
      <c r="D9" s="32" t="s">
        <v>54</v>
      </c>
      <c r="E9" s="40">
        <v>1</v>
      </c>
      <c r="F9" s="33">
        <v>0</v>
      </c>
      <c r="G9" s="32">
        <f t="shared" si="0"/>
        <v>1</v>
      </c>
      <c r="H9" s="32" t="s">
        <v>35</v>
      </c>
    </row>
    <row r="10" spans="1:8" x14ac:dyDescent="0.2">
      <c r="A10" s="45" t="s">
        <v>205</v>
      </c>
      <c r="B10" s="32" t="s">
        <v>206</v>
      </c>
      <c r="C10" s="41">
        <v>5310014003787</v>
      </c>
      <c r="D10" s="32" t="s">
        <v>40</v>
      </c>
      <c r="E10" s="40">
        <v>2</v>
      </c>
      <c r="F10" s="33">
        <v>0</v>
      </c>
      <c r="G10" s="32">
        <f>E10*1</f>
        <v>2</v>
      </c>
      <c r="H10" s="32" t="s">
        <v>153</v>
      </c>
    </row>
    <row r="11" spans="1:8" x14ac:dyDescent="0.2">
      <c r="A11" s="45" t="s">
        <v>176</v>
      </c>
      <c r="B11" s="32" t="s">
        <v>83</v>
      </c>
      <c r="C11" s="41">
        <v>5320007542160</v>
      </c>
      <c r="D11" s="32" t="s">
        <v>84</v>
      </c>
      <c r="E11" s="40">
        <v>1</v>
      </c>
      <c r="F11" s="33">
        <v>0</v>
      </c>
      <c r="G11" s="32">
        <f t="shared" si="0"/>
        <v>1</v>
      </c>
      <c r="H11" s="32" t="s">
        <v>36</v>
      </c>
    </row>
    <row r="12" spans="1:8" x14ac:dyDescent="0.2">
      <c r="A12" s="45" t="s">
        <v>177</v>
      </c>
      <c r="B12" s="32" t="s">
        <v>86</v>
      </c>
      <c r="C12" s="41">
        <v>5315011838843</v>
      </c>
      <c r="D12" s="32" t="s">
        <v>87</v>
      </c>
      <c r="E12" s="40">
        <v>1</v>
      </c>
      <c r="F12" s="33">
        <v>0</v>
      </c>
      <c r="G12" s="32">
        <f t="shared" si="0"/>
        <v>1</v>
      </c>
      <c r="H12" s="32" t="s">
        <v>33</v>
      </c>
    </row>
    <row r="13" spans="1:8" x14ac:dyDescent="0.2">
      <c r="A13" s="45" t="s">
        <v>178</v>
      </c>
      <c r="B13" s="32" t="s">
        <v>91</v>
      </c>
      <c r="C13" s="41">
        <v>5330001966708</v>
      </c>
      <c r="D13" s="32" t="s">
        <v>92</v>
      </c>
      <c r="E13" s="40">
        <v>3</v>
      </c>
      <c r="F13" s="33">
        <v>0</v>
      </c>
      <c r="G13" s="32">
        <f t="shared" si="0"/>
        <v>3</v>
      </c>
      <c r="H13" s="32" t="s">
        <v>93</v>
      </c>
    </row>
    <row r="14" spans="1:8" x14ac:dyDescent="0.2">
      <c r="A14" s="45" t="s">
        <v>179</v>
      </c>
      <c r="B14" s="32" t="s">
        <v>95</v>
      </c>
      <c r="C14" s="41">
        <v>5330002233317</v>
      </c>
      <c r="D14" s="32" t="s">
        <v>92</v>
      </c>
      <c r="E14" s="40">
        <v>2</v>
      </c>
      <c r="F14" s="33">
        <v>0</v>
      </c>
      <c r="G14" s="32">
        <f t="shared" si="0"/>
        <v>2</v>
      </c>
      <c r="H14" s="32" t="s">
        <v>31</v>
      </c>
    </row>
    <row r="15" spans="1:8" x14ac:dyDescent="0.2">
      <c r="A15" s="45" t="s">
        <v>180</v>
      </c>
      <c r="B15" s="32" t="s">
        <v>100</v>
      </c>
      <c r="C15" s="41">
        <v>4730007201587</v>
      </c>
      <c r="D15" s="32" t="s">
        <v>101</v>
      </c>
      <c r="E15" s="40">
        <v>3</v>
      </c>
      <c r="F15" s="33">
        <v>0</v>
      </c>
      <c r="G15" s="32">
        <f t="shared" si="0"/>
        <v>3</v>
      </c>
      <c r="H15" s="32" t="s">
        <v>50</v>
      </c>
    </row>
    <row r="16" spans="1:8" x14ac:dyDescent="0.2">
      <c r="A16" s="45" t="s">
        <v>181</v>
      </c>
      <c r="B16" s="32" t="s">
        <v>103</v>
      </c>
      <c r="C16" s="41">
        <v>5310010545968</v>
      </c>
      <c r="D16" s="32" t="s">
        <v>44</v>
      </c>
      <c r="E16" s="40">
        <v>1</v>
      </c>
      <c r="F16" s="33">
        <v>0</v>
      </c>
      <c r="G16" s="32">
        <f t="shared" si="0"/>
        <v>1</v>
      </c>
      <c r="H16" s="32" t="s">
        <v>51</v>
      </c>
    </row>
    <row r="17" spans="1:8" x14ac:dyDescent="0.2">
      <c r="A17" s="45" t="s">
        <v>182</v>
      </c>
      <c r="B17" s="32" t="s">
        <v>105</v>
      </c>
      <c r="C17" s="41">
        <v>5310002686057</v>
      </c>
      <c r="D17" s="32" t="s">
        <v>44</v>
      </c>
      <c r="E17" s="40">
        <v>1</v>
      </c>
      <c r="F17" s="33">
        <v>0</v>
      </c>
      <c r="G17" s="32">
        <f t="shared" si="0"/>
        <v>1</v>
      </c>
      <c r="H17" s="32" t="s">
        <v>52</v>
      </c>
    </row>
    <row r="18" spans="1:8" x14ac:dyDescent="0.2">
      <c r="A18" s="45" t="s">
        <v>183</v>
      </c>
      <c r="B18" s="32" t="s">
        <v>107</v>
      </c>
      <c r="C18" s="41">
        <v>5306011835844</v>
      </c>
      <c r="D18" s="32" t="s">
        <v>108</v>
      </c>
      <c r="E18" s="40">
        <v>4</v>
      </c>
      <c r="F18" s="33">
        <v>0</v>
      </c>
      <c r="G18" s="32">
        <f t="shared" si="0"/>
        <v>4</v>
      </c>
      <c r="H18" s="32" t="s">
        <v>53</v>
      </c>
    </row>
    <row r="19" spans="1:8" x14ac:dyDescent="0.2">
      <c r="A19" s="45" t="s">
        <v>184</v>
      </c>
      <c r="B19" s="32" t="s">
        <v>112</v>
      </c>
      <c r="C19" s="41">
        <v>1650008714792</v>
      </c>
      <c r="D19" s="32" t="s">
        <v>113</v>
      </c>
      <c r="E19" s="32">
        <v>2</v>
      </c>
      <c r="F19" s="33">
        <v>0</v>
      </c>
      <c r="G19" s="32">
        <f t="shared" si="0"/>
        <v>2</v>
      </c>
      <c r="H19" s="32" t="s">
        <v>56</v>
      </c>
    </row>
    <row r="20" spans="1:8" x14ac:dyDescent="0.2">
      <c r="A20" s="45" t="s">
        <v>185</v>
      </c>
      <c r="B20" s="32" t="s">
        <v>119</v>
      </c>
      <c r="C20" s="41">
        <v>5330011814963</v>
      </c>
      <c r="D20" s="32" t="s">
        <v>92</v>
      </c>
      <c r="E20" s="32">
        <v>4</v>
      </c>
      <c r="F20" s="33">
        <v>0</v>
      </c>
      <c r="G20" s="32">
        <f t="shared" si="0"/>
        <v>4</v>
      </c>
      <c r="H20" s="32" t="s">
        <v>57</v>
      </c>
    </row>
    <row r="21" spans="1:8" x14ac:dyDescent="0.2">
      <c r="A21" s="45" t="s">
        <v>186</v>
      </c>
      <c r="B21" s="32" t="s">
        <v>121</v>
      </c>
      <c r="C21" s="41">
        <v>3120009006278</v>
      </c>
      <c r="D21" s="32" t="s">
        <v>122</v>
      </c>
      <c r="E21" s="40">
        <v>2</v>
      </c>
      <c r="F21" s="33">
        <v>0</v>
      </c>
      <c r="G21" s="32">
        <f t="shared" si="0"/>
        <v>2</v>
      </c>
      <c r="H21" s="32" t="s">
        <v>58</v>
      </c>
    </row>
    <row r="22" spans="1:8" x14ac:dyDescent="0.2">
      <c r="A22" s="45" t="s">
        <v>187</v>
      </c>
      <c r="B22" s="32" t="s">
        <v>126</v>
      </c>
      <c r="C22" s="41">
        <v>5306010536961</v>
      </c>
      <c r="D22" s="32" t="s">
        <v>46</v>
      </c>
      <c r="E22" s="40">
        <v>1</v>
      </c>
      <c r="F22" s="33">
        <v>0</v>
      </c>
      <c r="G22" s="32">
        <f t="shared" si="0"/>
        <v>1</v>
      </c>
      <c r="H22" s="32" t="s">
        <v>61</v>
      </c>
    </row>
    <row r="23" spans="1:8" x14ac:dyDescent="0.2">
      <c r="A23" s="45" t="s">
        <v>188</v>
      </c>
      <c r="B23" s="32" t="s">
        <v>128</v>
      </c>
      <c r="C23" s="41">
        <v>5306010540819</v>
      </c>
      <c r="D23" s="32" t="s">
        <v>108</v>
      </c>
      <c r="E23" s="32">
        <v>2</v>
      </c>
      <c r="F23" s="33">
        <v>0</v>
      </c>
      <c r="G23" s="32">
        <f t="shared" si="0"/>
        <v>2</v>
      </c>
      <c r="H23" s="32" t="s">
        <v>62</v>
      </c>
    </row>
    <row r="24" spans="1:8" x14ac:dyDescent="0.2">
      <c r="A24" s="45" t="s">
        <v>189</v>
      </c>
      <c r="B24" s="32" t="s">
        <v>130</v>
      </c>
      <c r="C24" s="41">
        <v>5306011834014</v>
      </c>
      <c r="D24" s="32" t="s">
        <v>131</v>
      </c>
      <c r="E24" s="40">
        <v>2</v>
      </c>
      <c r="F24" s="33">
        <v>0</v>
      </c>
      <c r="G24" s="32">
        <f t="shared" si="0"/>
        <v>2</v>
      </c>
      <c r="H24" s="32" t="s">
        <v>63</v>
      </c>
    </row>
    <row r="25" spans="1:8" x14ac:dyDescent="0.2">
      <c r="A25" s="45" t="s">
        <v>190</v>
      </c>
      <c r="B25" s="32" t="s">
        <v>133</v>
      </c>
      <c r="C25" s="41">
        <v>5306010545938</v>
      </c>
      <c r="D25" s="32" t="s">
        <v>46</v>
      </c>
      <c r="E25" s="40">
        <v>2</v>
      </c>
      <c r="F25" s="33">
        <v>0</v>
      </c>
      <c r="G25" s="32">
        <f t="shared" si="0"/>
        <v>2</v>
      </c>
      <c r="H25" s="32" t="s">
        <v>64</v>
      </c>
    </row>
    <row r="26" spans="1:8" x14ac:dyDescent="0.2">
      <c r="A26" s="45" t="s">
        <v>191</v>
      </c>
      <c r="B26" s="32" t="s">
        <v>135</v>
      </c>
      <c r="C26" s="41">
        <v>5306011955029</v>
      </c>
      <c r="D26" s="32" t="s">
        <v>46</v>
      </c>
      <c r="E26" s="40">
        <v>1</v>
      </c>
      <c r="F26" s="33">
        <v>0</v>
      </c>
      <c r="G26" s="32">
        <f t="shared" si="0"/>
        <v>1</v>
      </c>
      <c r="H26" s="32" t="s">
        <v>65</v>
      </c>
    </row>
    <row r="27" spans="1:8" x14ac:dyDescent="0.2">
      <c r="A27" s="45" t="s">
        <v>192</v>
      </c>
      <c r="B27" s="32" t="s">
        <v>137</v>
      </c>
      <c r="C27" s="41">
        <v>5340008742606</v>
      </c>
      <c r="D27" s="32" t="s">
        <v>138</v>
      </c>
      <c r="E27" s="40">
        <v>1</v>
      </c>
      <c r="F27" s="33">
        <v>0</v>
      </c>
      <c r="G27" s="32">
        <f t="shared" si="0"/>
        <v>1</v>
      </c>
      <c r="H27" s="32" t="s">
        <v>66</v>
      </c>
    </row>
    <row r="28" spans="1:8" x14ac:dyDescent="0.2">
      <c r="A28" s="45" t="s">
        <v>193</v>
      </c>
      <c r="B28" s="32" t="s">
        <v>141</v>
      </c>
      <c r="C28" s="41">
        <v>5320002910125</v>
      </c>
      <c r="D28" s="32" t="s">
        <v>84</v>
      </c>
      <c r="E28" s="32">
        <v>4</v>
      </c>
      <c r="F28" s="33">
        <v>0</v>
      </c>
      <c r="G28" s="32">
        <f t="shared" si="0"/>
        <v>4</v>
      </c>
      <c r="H28" s="32" t="s">
        <v>67</v>
      </c>
    </row>
    <row r="29" spans="1:8" x14ac:dyDescent="0.2">
      <c r="A29" s="45" t="s">
        <v>194</v>
      </c>
      <c r="B29" s="32" t="s">
        <v>145</v>
      </c>
      <c r="C29" s="41">
        <v>5310002982747</v>
      </c>
      <c r="D29" s="32" t="s">
        <v>44</v>
      </c>
      <c r="E29" s="32">
        <v>2</v>
      </c>
      <c r="F29" s="33">
        <v>0</v>
      </c>
      <c r="G29" s="32">
        <f t="shared" si="0"/>
        <v>2</v>
      </c>
      <c r="H29" s="32" t="s">
        <v>69</v>
      </c>
    </row>
    <row r="30" spans="1:8" x14ac:dyDescent="0.2">
      <c r="A30" s="45" t="s">
        <v>195</v>
      </c>
      <c r="B30" s="32" t="s">
        <v>147</v>
      </c>
      <c r="C30" s="41">
        <v>5310002079274</v>
      </c>
      <c r="D30" s="32" t="s">
        <v>44</v>
      </c>
      <c r="E30" s="40">
        <v>2</v>
      </c>
      <c r="F30" s="33">
        <v>0</v>
      </c>
      <c r="G30" s="32">
        <f t="shared" si="0"/>
        <v>2</v>
      </c>
      <c r="H30" s="32" t="s">
        <v>70</v>
      </c>
    </row>
    <row r="31" spans="1:8" x14ac:dyDescent="0.2">
      <c r="A31" s="45" t="s">
        <v>196</v>
      </c>
      <c r="B31" s="32" t="s">
        <v>149</v>
      </c>
      <c r="C31" s="41">
        <v>5310002084026</v>
      </c>
      <c r="D31" s="32" t="s">
        <v>44</v>
      </c>
      <c r="E31" s="32">
        <v>3</v>
      </c>
      <c r="F31" s="33">
        <v>0</v>
      </c>
      <c r="G31" s="32">
        <f t="shared" si="0"/>
        <v>3</v>
      </c>
      <c r="H31" s="32" t="s">
        <v>150</v>
      </c>
    </row>
    <row r="32" spans="1:8" x14ac:dyDescent="0.2">
      <c r="A32" s="45" t="s">
        <v>197</v>
      </c>
      <c r="B32" s="32" t="s">
        <v>155</v>
      </c>
      <c r="C32" s="41">
        <v>5330011814964</v>
      </c>
      <c r="D32" s="32" t="s">
        <v>92</v>
      </c>
      <c r="E32" s="32">
        <v>2</v>
      </c>
      <c r="F32" s="33">
        <v>0</v>
      </c>
      <c r="G32" s="32">
        <f t="shared" si="0"/>
        <v>2</v>
      </c>
      <c r="H32" s="32" t="s">
        <v>156</v>
      </c>
    </row>
    <row r="33" spans="1:8" x14ac:dyDescent="0.2">
      <c r="A33" s="45" t="s">
        <v>198</v>
      </c>
      <c r="B33" s="32" t="s">
        <v>158</v>
      </c>
      <c r="C33" s="41">
        <v>1650012332236</v>
      </c>
      <c r="D33" s="32" t="s">
        <v>159</v>
      </c>
      <c r="E33" s="40">
        <v>1</v>
      </c>
      <c r="F33" s="33">
        <v>0</v>
      </c>
      <c r="G33" s="32">
        <f t="shared" si="0"/>
        <v>1</v>
      </c>
      <c r="H33" s="32" t="s">
        <v>160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sqref="A1:I40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42578125" bestFit="1" customWidth="1"/>
    <col min="6" max="6" width="5" bestFit="1" customWidth="1"/>
    <col min="7" max="7" width="9.28515625" bestFit="1" customWidth="1"/>
    <col min="9" max="9" width="10.5703125" bestFit="1" customWidth="1"/>
  </cols>
  <sheetData>
    <row r="1" spans="1:9" x14ac:dyDescent="0.2">
      <c r="A1" s="13"/>
      <c r="B1" s="13"/>
      <c r="C1" s="43" t="s">
        <v>3</v>
      </c>
      <c r="D1" s="15" t="s">
        <v>165</v>
      </c>
      <c r="E1" s="16"/>
      <c r="F1" s="16"/>
      <c r="G1" s="17" t="s">
        <v>4</v>
      </c>
      <c r="H1" s="17"/>
      <c r="I1" s="20" t="s">
        <v>203</v>
      </c>
    </row>
    <row r="2" spans="1:9" x14ac:dyDescent="0.2">
      <c r="A2" s="13"/>
      <c r="B2" s="13"/>
      <c r="C2" s="43" t="s">
        <v>6</v>
      </c>
      <c r="D2" s="50" t="s">
        <v>166</v>
      </c>
      <c r="E2" s="51"/>
      <c r="F2" s="16"/>
      <c r="G2" s="17" t="s">
        <v>7</v>
      </c>
      <c r="H2" s="17"/>
      <c r="I2" s="37">
        <v>41920</v>
      </c>
    </row>
    <row r="3" spans="1:9" x14ac:dyDescent="0.2">
      <c r="A3" s="13"/>
      <c r="B3" s="13"/>
      <c r="C3" s="43" t="s">
        <v>8</v>
      </c>
      <c r="D3" s="19" t="s">
        <v>21</v>
      </c>
      <c r="E3" s="1" t="s">
        <v>13</v>
      </c>
      <c r="F3" s="16"/>
      <c r="G3" s="16"/>
      <c r="H3" s="16"/>
      <c r="I3" s="16"/>
    </row>
    <row r="4" spans="1:9" x14ac:dyDescent="0.2">
      <c r="A4" s="13"/>
      <c r="B4" s="13"/>
      <c r="C4" s="43" t="s">
        <v>9</v>
      </c>
      <c r="D4" s="2" t="s">
        <v>22</v>
      </c>
      <c r="E4" s="43"/>
      <c r="F4" s="16"/>
      <c r="G4" s="16"/>
      <c r="H4" s="16"/>
      <c r="I4" s="16"/>
    </row>
    <row r="5" spans="1:9" x14ac:dyDescent="0.2">
      <c r="A5" s="13"/>
      <c r="B5" s="20" t="s">
        <v>17</v>
      </c>
      <c r="C5" s="43" t="s">
        <v>10</v>
      </c>
      <c r="D5" s="52" t="s">
        <v>202</v>
      </c>
      <c r="E5" s="53"/>
      <c r="F5" s="53"/>
      <c r="G5" s="16"/>
      <c r="H5" s="16"/>
      <c r="I5" s="16"/>
    </row>
    <row r="6" spans="1:9" x14ac:dyDescent="0.2">
      <c r="A6" s="13"/>
      <c r="B6" s="20" t="s">
        <v>23</v>
      </c>
      <c r="C6" s="43" t="s">
        <v>11</v>
      </c>
      <c r="D6" s="19">
        <v>96</v>
      </c>
      <c r="E6" s="20" t="s">
        <v>78</v>
      </c>
      <c r="F6" s="16"/>
      <c r="G6" s="16"/>
      <c r="H6" s="16"/>
      <c r="I6" s="16"/>
    </row>
    <row r="7" spans="1:9" x14ac:dyDescent="0.2">
      <c r="A7" s="13"/>
      <c r="B7" s="13"/>
      <c r="C7" s="43" t="s">
        <v>12</v>
      </c>
      <c r="D7" s="19">
        <v>8</v>
      </c>
      <c r="E7" s="20" t="s">
        <v>47</v>
      </c>
      <c r="F7" s="16"/>
      <c r="G7" s="16"/>
      <c r="H7" s="16"/>
      <c r="I7" s="16"/>
    </row>
    <row r="8" spans="1:9" x14ac:dyDescent="0.2">
      <c r="A8" s="6" t="s">
        <v>14</v>
      </c>
      <c r="B8" s="6" t="s">
        <v>16</v>
      </c>
      <c r="C8" s="6" t="s">
        <v>18</v>
      </c>
      <c r="D8" s="5" t="s">
        <v>0</v>
      </c>
      <c r="E8" s="6" t="s">
        <v>1</v>
      </c>
      <c r="F8" s="6" t="s">
        <v>2</v>
      </c>
      <c r="G8" s="6" t="s">
        <v>19</v>
      </c>
      <c r="H8" s="6" t="s">
        <v>20</v>
      </c>
      <c r="I8" s="6" t="s">
        <v>15</v>
      </c>
    </row>
    <row r="9" spans="1:9" x14ac:dyDescent="0.2">
      <c r="A9" s="31">
        <v>1</v>
      </c>
      <c r="B9" s="6" t="s">
        <v>173</v>
      </c>
      <c r="C9" s="32" t="s">
        <v>117</v>
      </c>
      <c r="D9" s="41">
        <v>5310013522752</v>
      </c>
      <c r="E9" s="32" t="s">
        <v>40</v>
      </c>
      <c r="F9" s="40">
        <v>1</v>
      </c>
      <c r="G9" s="33">
        <v>0</v>
      </c>
      <c r="H9" s="32">
        <f>F9*1</f>
        <v>1</v>
      </c>
      <c r="I9" s="32" t="s">
        <v>42</v>
      </c>
    </row>
    <row r="10" spans="1:9" x14ac:dyDescent="0.2">
      <c r="A10" s="31">
        <v>2</v>
      </c>
      <c r="B10" s="6" t="s">
        <v>169</v>
      </c>
      <c r="C10" s="32" t="s">
        <v>115</v>
      </c>
      <c r="D10" s="41">
        <v>5310001670801</v>
      </c>
      <c r="E10" s="32" t="s">
        <v>40</v>
      </c>
      <c r="F10" s="32">
        <v>3</v>
      </c>
      <c r="G10" s="33">
        <v>0</v>
      </c>
      <c r="H10" s="32">
        <f t="shared" ref="H10:H40" si="0">F10*1</f>
        <v>3</v>
      </c>
      <c r="I10" s="32" t="s">
        <v>41</v>
      </c>
    </row>
    <row r="11" spans="1:9" x14ac:dyDescent="0.2">
      <c r="A11" s="31">
        <v>3</v>
      </c>
      <c r="B11" s="6" t="s">
        <v>171</v>
      </c>
      <c r="C11" s="32" t="s">
        <v>89</v>
      </c>
      <c r="D11" s="41">
        <v>5310003063167</v>
      </c>
      <c r="E11" s="32" t="s">
        <v>40</v>
      </c>
      <c r="F11" s="32">
        <v>3</v>
      </c>
      <c r="G11" s="33">
        <v>0</v>
      </c>
      <c r="H11" s="32">
        <f t="shared" si="0"/>
        <v>3</v>
      </c>
      <c r="I11" s="32" t="s">
        <v>34</v>
      </c>
    </row>
    <row r="12" spans="1:9" x14ac:dyDescent="0.2">
      <c r="A12" s="31">
        <v>4</v>
      </c>
      <c r="B12" s="6" t="s">
        <v>172</v>
      </c>
      <c r="C12" s="32" t="s">
        <v>110</v>
      </c>
      <c r="D12" s="41">
        <v>5310005319515</v>
      </c>
      <c r="E12" s="32" t="s">
        <v>40</v>
      </c>
      <c r="F12" s="40">
        <v>1</v>
      </c>
      <c r="G12" s="33">
        <v>0</v>
      </c>
      <c r="H12" s="32">
        <f t="shared" si="0"/>
        <v>1</v>
      </c>
      <c r="I12" s="32" t="s">
        <v>55</v>
      </c>
    </row>
    <row r="13" spans="1:9" x14ac:dyDescent="0.2">
      <c r="A13" s="31">
        <v>5</v>
      </c>
      <c r="B13" s="6" t="s">
        <v>170</v>
      </c>
      <c r="C13" s="32" t="s">
        <v>143</v>
      </c>
      <c r="D13" s="41">
        <v>5310001671280</v>
      </c>
      <c r="E13" s="32" t="s">
        <v>44</v>
      </c>
      <c r="F13" s="40">
        <v>1</v>
      </c>
      <c r="G13" s="33">
        <v>0</v>
      </c>
      <c r="H13" s="32">
        <f t="shared" si="0"/>
        <v>1</v>
      </c>
      <c r="I13" s="32" t="s">
        <v>68</v>
      </c>
    </row>
    <row r="14" spans="1:9" x14ac:dyDescent="0.2">
      <c r="A14" s="31">
        <v>6</v>
      </c>
      <c r="B14" s="6" t="s">
        <v>175</v>
      </c>
      <c r="C14" s="32" t="s">
        <v>124</v>
      </c>
      <c r="D14" s="41">
        <v>5315008151405</v>
      </c>
      <c r="E14" s="32" t="s">
        <v>54</v>
      </c>
      <c r="F14" s="32">
        <v>12</v>
      </c>
      <c r="G14" s="33">
        <v>0</v>
      </c>
      <c r="H14" s="32">
        <f t="shared" si="0"/>
        <v>12</v>
      </c>
      <c r="I14" s="32" t="s">
        <v>60</v>
      </c>
    </row>
    <row r="15" spans="1:9" x14ac:dyDescent="0.2">
      <c r="A15" s="31">
        <v>7</v>
      </c>
      <c r="B15" s="6" t="s">
        <v>168</v>
      </c>
      <c r="C15" s="31" t="s">
        <v>152</v>
      </c>
      <c r="D15" s="42">
        <v>5310001670752</v>
      </c>
      <c r="E15" s="31" t="s">
        <v>40</v>
      </c>
      <c r="F15" s="31">
        <v>2</v>
      </c>
      <c r="G15" s="33">
        <v>0</v>
      </c>
      <c r="H15" s="32">
        <f t="shared" si="0"/>
        <v>2</v>
      </c>
      <c r="I15" s="31" t="s">
        <v>153</v>
      </c>
    </row>
    <row r="16" spans="1:9" x14ac:dyDescent="0.2">
      <c r="A16" s="31">
        <v>8</v>
      </c>
      <c r="B16" s="6" t="s">
        <v>167</v>
      </c>
      <c r="C16" s="32" t="s">
        <v>97</v>
      </c>
      <c r="D16" s="41">
        <v>4730006843578</v>
      </c>
      <c r="E16" s="32" t="s">
        <v>98</v>
      </c>
      <c r="F16" s="40">
        <v>2</v>
      </c>
      <c r="G16" s="33">
        <v>0</v>
      </c>
      <c r="H16" s="32">
        <f t="shared" si="0"/>
        <v>2</v>
      </c>
      <c r="I16" s="32" t="s">
        <v>29</v>
      </c>
    </row>
    <row r="17" spans="1:9" x14ac:dyDescent="0.2">
      <c r="A17" s="31">
        <v>9</v>
      </c>
      <c r="B17" s="6" t="s">
        <v>174</v>
      </c>
      <c r="C17" s="32" t="s">
        <v>81</v>
      </c>
      <c r="D17" s="41">
        <v>5315002341864</v>
      </c>
      <c r="E17" s="32" t="s">
        <v>54</v>
      </c>
      <c r="F17" s="40">
        <v>1</v>
      </c>
      <c r="G17" s="33">
        <v>0</v>
      </c>
      <c r="H17" s="32">
        <f t="shared" si="0"/>
        <v>1</v>
      </c>
      <c r="I17" s="32" t="s">
        <v>35</v>
      </c>
    </row>
    <row r="18" spans="1:9" x14ac:dyDescent="0.2">
      <c r="A18" s="31">
        <v>10</v>
      </c>
      <c r="B18" s="45" t="s">
        <v>176</v>
      </c>
      <c r="C18" s="32" t="s">
        <v>83</v>
      </c>
      <c r="D18" s="41">
        <v>5320007542160</v>
      </c>
      <c r="E18" s="32" t="s">
        <v>84</v>
      </c>
      <c r="F18" s="40">
        <v>1</v>
      </c>
      <c r="G18" s="33">
        <v>0</v>
      </c>
      <c r="H18" s="32">
        <f t="shared" si="0"/>
        <v>1</v>
      </c>
      <c r="I18" s="32" t="s">
        <v>36</v>
      </c>
    </row>
    <row r="19" spans="1:9" x14ac:dyDescent="0.2">
      <c r="A19" s="31">
        <v>11</v>
      </c>
      <c r="B19" s="45" t="s">
        <v>177</v>
      </c>
      <c r="C19" s="32" t="s">
        <v>86</v>
      </c>
      <c r="D19" s="41">
        <v>5315011838843</v>
      </c>
      <c r="E19" s="32" t="s">
        <v>87</v>
      </c>
      <c r="F19" s="40">
        <v>1</v>
      </c>
      <c r="G19" s="33">
        <v>0</v>
      </c>
      <c r="H19" s="32">
        <f t="shared" si="0"/>
        <v>1</v>
      </c>
      <c r="I19" s="32" t="s">
        <v>33</v>
      </c>
    </row>
    <row r="20" spans="1:9" x14ac:dyDescent="0.2">
      <c r="A20" s="31">
        <v>12</v>
      </c>
      <c r="B20" s="45" t="s">
        <v>178</v>
      </c>
      <c r="C20" s="32" t="s">
        <v>91</v>
      </c>
      <c r="D20" s="41">
        <v>5330001966708</v>
      </c>
      <c r="E20" s="32" t="s">
        <v>92</v>
      </c>
      <c r="F20" s="40">
        <v>3</v>
      </c>
      <c r="G20" s="33">
        <v>0</v>
      </c>
      <c r="H20" s="32">
        <f t="shared" si="0"/>
        <v>3</v>
      </c>
      <c r="I20" s="32" t="s">
        <v>93</v>
      </c>
    </row>
    <row r="21" spans="1:9" x14ac:dyDescent="0.2">
      <c r="A21" s="31">
        <v>13</v>
      </c>
      <c r="B21" s="45" t="s">
        <v>179</v>
      </c>
      <c r="C21" s="32" t="s">
        <v>95</v>
      </c>
      <c r="D21" s="41">
        <v>5330002233317</v>
      </c>
      <c r="E21" s="32" t="s">
        <v>92</v>
      </c>
      <c r="F21" s="40">
        <v>2</v>
      </c>
      <c r="G21" s="33">
        <v>0</v>
      </c>
      <c r="H21" s="32">
        <f t="shared" si="0"/>
        <v>2</v>
      </c>
      <c r="I21" s="32" t="s">
        <v>31</v>
      </c>
    </row>
    <row r="22" spans="1:9" x14ac:dyDescent="0.2">
      <c r="A22" s="31">
        <v>14</v>
      </c>
      <c r="B22" s="45" t="s">
        <v>180</v>
      </c>
      <c r="C22" s="32" t="s">
        <v>100</v>
      </c>
      <c r="D22" s="41">
        <v>4730007201587</v>
      </c>
      <c r="E22" s="32" t="s">
        <v>101</v>
      </c>
      <c r="F22" s="40">
        <v>3</v>
      </c>
      <c r="G22" s="33">
        <v>0</v>
      </c>
      <c r="H22" s="32">
        <f t="shared" si="0"/>
        <v>3</v>
      </c>
      <c r="I22" s="32" t="s">
        <v>50</v>
      </c>
    </row>
    <row r="23" spans="1:9" x14ac:dyDescent="0.2">
      <c r="A23" s="31">
        <v>15</v>
      </c>
      <c r="B23" s="45" t="s">
        <v>181</v>
      </c>
      <c r="C23" s="32" t="s">
        <v>103</v>
      </c>
      <c r="D23" s="41">
        <v>5310010545968</v>
      </c>
      <c r="E23" s="32" t="s">
        <v>44</v>
      </c>
      <c r="F23" s="40">
        <v>1</v>
      </c>
      <c r="G23" s="33">
        <v>0</v>
      </c>
      <c r="H23" s="32">
        <f t="shared" si="0"/>
        <v>1</v>
      </c>
      <c r="I23" s="32" t="s">
        <v>51</v>
      </c>
    </row>
    <row r="24" spans="1:9" x14ac:dyDescent="0.2">
      <c r="A24" s="31">
        <v>16</v>
      </c>
      <c r="B24" s="45" t="s">
        <v>182</v>
      </c>
      <c r="C24" s="32" t="s">
        <v>105</v>
      </c>
      <c r="D24" s="41">
        <v>5310002686057</v>
      </c>
      <c r="E24" s="32" t="s">
        <v>44</v>
      </c>
      <c r="F24" s="40">
        <v>1</v>
      </c>
      <c r="G24" s="33">
        <v>0</v>
      </c>
      <c r="H24" s="32">
        <f t="shared" si="0"/>
        <v>1</v>
      </c>
      <c r="I24" s="32" t="s">
        <v>52</v>
      </c>
    </row>
    <row r="25" spans="1:9" x14ac:dyDescent="0.2">
      <c r="A25" s="31">
        <v>17</v>
      </c>
      <c r="B25" s="45" t="s">
        <v>183</v>
      </c>
      <c r="C25" s="32" t="s">
        <v>107</v>
      </c>
      <c r="D25" s="41">
        <v>5306011835844</v>
      </c>
      <c r="E25" s="32" t="s">
        <v>108</v>
      </c>
      <c r="F25" s="40">
        <v>4</v>
      </c>
      <c r="G25" s="33">
        <v>0</v>
      </c>
      <c r="H25" s="32">
        <f t="shared" si="0"/>
        <v>4</v>
      </c>
      <c r="I25" s="32" t="s">
        <v>53</v>
      </c>
    </row>
    <row r="26" spans="1:9" x14ac:dyDescent="0.2">
      <c r="A26" s="31">
        <v>18</v>
      </c>
      <c r="B26" s="45" t="s">
        <v>184</v>
      </c>
      <c r="C26" s="32" t="s">
        <v>112</v>
      </c>
      <c r="D26" s="41">
        <v>1650008714792</v>
      </c>
      <c r="E26" s="32" t="s">
        <v>113</v>
      </c>
      <c r="F26" s="32">
        <v>2</v>
      </c>
      <c r="G26" s="33">
        <v>0</v>
      </c>
      <c r="H26" s="32">
        <f t="shared" si="0"/>
        <v>2</v>
      </c>
      <c r="I26" s="32" t="s">
        <v>56</v>
      </c>
    </row>
    <row r="27" spans="1:9" x14ac:dyDescent="0.2">
      <c r="A27" s="31">
        <v>19</v>
      </c>
      <c r="B27" s="45" t="s">
        <v>185</v>
      </c>
      <c r="C27" s="32" t="s">
        <v>119</v>
      </c>
      <c r="D27" s="41">
        <v>5330011814963</v>
      </c>
      <c r="E27" s="32" t="s">
        <v>92</v>
      </c>
      <c r="F27" s="32">
        <v>4</v>
      </c>
      <c r="G27" s="33">
        <v>0</v>
      </c>
      <c r="H27" s="32">
        <f t="shared" si="0"/>
        <v>4</v>
      </c>
      <c r="I27" s="32" t="s">
        <v>57</v>
      </c>
    </row>
    <row r="28" spans="1:9" x14ac:dyDescent="0.2">
      <c r="A28" s="31">
        <v>20</v>
      </c>
      <c r="B28" s="45" t="s">
        <v>186</v>
      </c>
      <c r="C28" s="32" t="s">
        <v>121</v>
      </c>
      <c r="D28" s="41">
        <v>3120009006278</v>
      </c>
      <c r="E28" s="32" t="s">
        <v>122</v>
      </c>
      <c r="F28" s="40">
        <v>2</v>
      </c>
      <c r="G28" s="33">
        <v>0</v>
      </c>
      <c r="H28" s="32">
        <f t="shared" si="0"/>
        <v>2</v>
      </c>
      <c r="I28" s="32" t="s">
        <v>58</v>
      </c>
    </row>
    <row r="29" spans="1:9" x14ac:dyDescent="0.2">
      <c r="A29" s="31">
        <v>21</v>
      </c>
      <c r="B29" s="45" t="s">
        <v>187</v>
      </c>
      <c r="C29" s="32" t="s">
        <v>126</v>
      </c>
      <c r="D29" s="41">
        <v>5306010536961</v>
      </c>
      <c r="E29" s="32" t="s">
        <v>46</v>
      </c>
      <c r="F29" s="40">
        <v>1</v>
      </c>
      <c r="G29" s="33">
        <v>0</v>
      </c>
      <c r="H29" s="32">
        <f t="shared" si="0"/>
        <v>1</v>
      </c>
      <c r="I29" s="32" t="s">
        <v>61</v>
      </c>
    </row>
    <row r="30" spans="1:9" x14ac:dyDescent="0.2">
      <c r="A30" s="31">
        <v>22</v>
      </c>
      <c r="B30" s="45" t="s">
        <v>188</v>
      </c>
      <c r="C30" s="32" t="s">
        <v>128</v>
      </c>
      <c r="D30" s="41">
        <v>5306010540819</v>
      </c>
      <c r="E30" s="32" t="s">
        <v>108</v>
      </c>
      <c r="F30" s="32">
        <v>2</v>
      </c>
      <c r="G30" s="33">
        <v>0</v>
      </c>
      <c r="H30" s="32">
        <f t="shared" si="0"/>
        <v>2</v>
      </c>
      <c r="I30" s="32" t="s">
        <v>62</v>
      </c>
    </row>
    <row r="31" spans="1:9" x14ac:dyDescent="0.2">
      <c r="A31" s="31">
        <v>23</v>
      </c>
      <c r="B31" s="45" t="s">
        <v>189</v>
      </c>
      <c r="C31" s="32" t="s">
        <v>130</v>
      </c>
      <c r="D31" s="41">
        <v>5306011834014</v>
      </c>
      <c r="E31" s="32" t="s">
        <v>131</v>
      </c>
      <c r="F31" s="40">
        <v>2</v>
      </c>
      <c r="G31" s="33">
        <v>0</v>
      </c>
      <c r="H31" s="32">
        <f t="shared" si="0"/>
        <v>2</v>
      </c>
      <c r="I31" s="32" t="s">
        <v>63</v>
      </c>
    </row>
    <row r="32" spans="1:9" x14ac:dyDescent="0.2">
      <c r="A32" s="31">
        <v>24</v>
      </c>
      <c r="B32" s="45" t="s">
        <v>190</v>
      </c>
      <c r="C32" s="32" t="s">
        <v>133</v>
      </c>
      <c r="D32" s="41">
        <v>5306010545938</v>
      </c>
      <c r="E32" s="32" t="s">
        <v>46</v>
      </c>
      <c r="F32" s="40">
        <v>2</v>
      </c>
      <c r="G32" s="33">
        <v>0</v>
      </c>
      <c r="H32" s="32">
        <f t="shared" si="0"/>
        <v>2</v>
      </c>
      <c r="I32" s="32" t="s">
        <v>64</v>
      </c>
    </row>
    <row r="33" spans="1:9" x14ac:dyDescent="0.2">
      <c r="A33" s="31">
        <v>25</v>
      </c>
      <c r="B33" s="45" t="s">
        <v>191</v>
      </c>
      <c r="C33" s="32" t="s">
        <v>135</v>
      </c>
      <c r="D33" s="41">
        <v>5306011955029</v>
      </c>
      <c r="E33" s="32" t="s">
        <v>46</v>
      </c>
      <c r="F33" s="40">
        <v>1</v>
      </c>
      <c r="G33" s="33">
        <v>0</v>
      </c>
      <c r="H33" s="32">
        <f t="shared" si="0"/>
        <v>1</v>
      </c>
      <c r="I33" s="32" t="s">
        <v>65</v>
      </c>
    </row>
    <row r="34" spans="1:9" x14ac:dyDescent="0.2">
      <c r="A34" s="31">
        <v>26</v>
      </c>
      <c r="B34" s="45" t="s">
        <v>192</v>
      </c>
      <c r="C34" s="32" t="s">
        <v>137</v>
      </c>
      <c r="D34" s="41">
        <v>5340008742606</v>
      </c>
      <c r="E34" s="32" t="s">
        <v>138</v>
      </c>
      <c r="F34" s="40">
        <v>1</v>
      </c>
      <c r="G34" s="33">
        <v>0</v>
      </c>
      <c r="H34" s="32">
        <f t="shared" si="0"/>
        <v>1</v>
      </c>
      <c r="I34" s="32" t="s">
        <v>66</v>
      </c>
    </row>
    <row r="35" spans="1:9" x14ac:dyDescent="0.2">
      <c r="A35" s="31">
        <v>27</v>
      </c>
      <c r="B35" s="45" t="s">
        <v>193</v>
      </c>
      <c r="C35" s="32" t="s">
        <v>141</v>
      </c>
      <c r="D35" s="41">
        <v>5320002910125</v>
      </c>
      <c r="E35" s="32" t="s">
        <v>84</v>
      </c>
      <c r="F35" s="32">
        <v>4</v>
      </c>
      <c r="G35" s="33">
        <v>0</v>
      </c>
      <c r="H35" s="32">
        <f t="shared" si="0"/>
        <v>4</v>
      </c>
      <c r="I35" s="32" t="s">
        <v>67</v>
      </c>
    </row>
    <row r="36" spans="1:9" x14ac:dyDescent="0.2">
      <c r="A36" s="31">
        <v>28</v>
      </c>
      <c r="B36" s="45" t="s">
        <v>194</v>
      </c>
      <c r="C36" s="32" t="s">
        <v>145</v>
      </c>
      <c r="D36" s="41">
        <v>5310002982747</v>
      </c>
      <c r="E36" s="32" t="s">
        <v>44</v>
      </c>
      <c r="F36" s="32">
        <v>2</v>
      </c>
      <c r="G36" s="33">
        <v>0</v>
      </c>
      <c r="H36" s="32">
        <f t="shared" si="0"/>
        <v>2</v>
      </c>
      <c r="I36" s="32" t="s">
        <v>69</v>
      </c>
    </row>
    <row r="37" spans="1:9" x14ac:dyDescent="0.2">
      <c r="A37" s="31">
        <v>29</v>
      </c>
      <c r="B37" s="45" t="s">
        <v>195</v>
      </c>
      <c r="C37" s="32" t="s">
        <v>147</v>
      </c>
      <c r="D37" s="41">
        <v>5310002079274</v>
      </c>
      <c r="E37" s="32" t="s">
        <v>44</v>
      </c>
      <c r="F37" s="40">
        <v>2</v>
      </c>
      <c r="G37" s="33">
        <v>0</v>
      </c>
      <c r="H37" s="32">
        <f t="shared" si="0"/>
        <v>2</v>
      </c>
      <c r="I37" s="32" t="s">
        <v>70</v>
      </c>
    </row>
    <row r="38" spans="1:9" x14ac:dyDescent="0.2">
      <c r="A38" s="31">
        <v>30</v>
      </c>
      <c r="B38" s="45" t="s">
        <v>196</v>
      </c>
      <c r="C38" s="32" t="s">
        <v>149</v>
      </c>
      <c r="D38" s="41">
        <v>5310002084026</v>
      </c>
      <c r="E38" s="32" t="s">
        <v>44</v>
      </c>
      <c r="F38" s="32">
        <v>3</v>
      </c>
      <c r="G38" s="33">
        <v>0</v>
      </c>
      <c r="H38" s="32">
        <f t="shared" si="0"/>
        <v>3</v>
      </c>
      <c r="I38" s="32" t="s">
        <v>150</v>
      </c>
    </row>
    <row r="39" spans="1:9" x14ac:dyDescent="0.2">
      <c r="A39" s="31">
        <v>31</v>
      </c>
      <c r="B39" s="45" t="s">
        <v>197</v>
      </c>
      <c r="C39" s="32" t="s">
        <v>155</v>
      </c>
      <c r="D39" s="41">
        <v>5330011814964</v>
      </c>
      <c r="E39" s="32" t="s">
        <v>92</v>
      </c>
      <c r="F39" s="32">
        <v>2</v>
      </c>
      <c r="G39" s="33">
        <v>0</v>
      </c>
      <c r="H39" s="32">
        <f t="shared" si="0"/>
        <v>2</v>
      </c>
      <c r="I39" s="32" t="s">
        <v>156</v>
      </c>
    </row>
    <row r="40" spans="1:9" x14ac:dyDescent="0.2">
      <c r="A40" s="31">
        <v>32</v>
      </c>
      <c r="B40" s="45" t="s">
        <v>198</v>
      </c>
      <c r="C40" s="32" t="s">
        <v>158</v>
      </c>
      <c r="D40" s="41">
        <v>1650012332236</v>
      </c>
      <c r="E40" s="32" t="s">
        <v>159</v>
      </c>
      <c r="F40" s="40">
        <v>1</v>
      </c>
      <c r="G40" s="33">
        <v>0</v>
      </c>
      <c r="H40" s="32">
        <f t="shared" si="0"/>
        <v>1</v>
      </c>
      <c r="I40" s="32" t="s">
        <v>160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17" sqref="E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3.42578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3"/>
      <c r="B1" s="13"/>
      <c r="C1" s="44" t="s">
        <v>3</v>
      </c>
      <c r="D1" s="15" t="s">
        <v>165</v>
      </c>
      <c r="E1" s="16"/>
      <c r="F1" s="16"/>
      <c r="G1" s="17" t="s">
        <v>4</v>
      </c>
      <c r="H1" s="20" t="s">
        <v>204</v>
      </c>
    </row>
    <row r="2" spans="1:9" x14ac:dyDescent="0.2">
      <c r="A2" s="13"/>
      <c r="B2" s="13"/>
      <c r="C2" s="44" t="s">
        <v>6</v>
      </c>
      <c r="D2" s="50" t="s">
        <v>166</v>
      </c>
      <c r="E2" s="51"/>
      <c r="F2" s="16"/>
      <c r="G2" s="17" t="s">
        <v>7</v>
      </c>
      <c r="H2" s="37">
        <v>41932</v>
      </c>
    </row>
    <row r="3" spans="1:9" x14ac:dyDescent="0.2">
      <c r="A3" s="13"/>
      <c r="B3" s="13"/>
      <c r="C3" s="44" t="s">
        <v>8</v>
      </c>
      <c r="D3" s="19" t="s">
        <v>21</v>
      </c>
      <c r="E3" s="20" t="s">
        <v>207</v>
      </c>
      <c r="F3" s="16"/>
      <c r="G3" s="16"/>
      <c r="H3" s="16"/>
      <c r="I3" s="16"/>
    </row>
    <row r="4" spans="1:9" x14ac:dyDescent="0.2">
      <c r="A4" s="13"/>
      <c r="B4" s="13"/>
      <c r="C4" s="44" t="s">
        <v>9</v>
      </c>
      <c r="D4" s="2" t="s">
        <v>22</v>
      </c>
      <c r="E4" s="44"/>
      <c r="F4" s="16"/>
      <c r="G4" s="16"/>
      <c r="H4" s="16"/>
      <c r="I4" s="16"/>
    </row>
    <row r="5" spans="1:9" x14ac:dyDescent="0.2">
      <c r="A5" s="13"/>
      <c r="B5" s="20" t="s">
        <v>17</v>
      </c>
      <c r="C5" s="44" t="s">
        <v>10</v>
      </c>
      <c r="D5" s="52" t="s">
        <v>208</v>
      </c>
      <c r="E5" s="53"/>
      <c r="F5" s="53"/>
      <c r="G5" s="16"/>
      <c r="H5" s="16"/>
      <c r="I5" s="16"/>
    </row>
    <row r="6" spans="1:9" x14ac:dyDescent="0.2">
      <c r="A6" s="13"/>
      <c r="B6" s="20" t="s">
        <v>23</v>
      </c>
      <c r="C6" s="44" t="s">
        <v>11</v>
      </c>
      <c r="D6" s="19">
        <v>96</v>
      </c>
      <c r="E6" s="20" t="s">
        <v>78</v>
      </c>
      <c r="F6" s="16"/>
      <c r="G6" s="16"/>
      <c r="H6" s="16"/>
      <c r="I6" s="16"/>
    </row>
    <row r="7" spans="1:9" x14ac:dyDescent="0.2">
      <c r="A7" s="13"/>
      <c r="B7" s="13"/>
      <c r="C7" s="44" t="s">
        <v>12</v>
      </c>
      <c r="D7" s="19">
        <v>8</v>
      </c>
      <c r="F7" s="16"/>
      <c r="G7" s="16"/>
      <c r="H7" s="16"/>
      <c r="I7" s="16"/>
    </row>
    <row r="8" spans="1:9" x14ac:dyDescent="0.2">
      <c r="A8" s="6" t="s">
        <v>14</v>
      </c>
      <c r="B8" s="6" t="s">
        <v>16</v>
      </c>
      <c r="C8" s="6" t="s">
        <v>18</v>
      </c>
      <c r="D8" s="5" t="s">
        <v>0</v>
      </c>
      <c r="E8" s="6" t="s">
        <v>1</v>
      </c>
      <c r="F8" s="6" t="s">
        <v>2</v>
      </c>
      <c r="G8" s="6" t="s">
        <v>20</v>
      </c>
      <c r="H8" s="6" t="s">
        <v>15</v>
      </c>
    </row>
    <row r="9" spans="1:9" x14ac:dyDescent="0.2">
      <c r="A9" s="31">
        <v>1</v>
      </c>
      <c r="B9" s="6" t="s">
        <v>173</v>
      </c>
      <c r="C9" s="32" t="s">
        <v>117</v>
      </c>
      <c r="D9" s="41">
        <v>5310013522752</v>
      </c>
      <c r="E9" s="32" t="s">
        <v>40</v>
      </c>
      <c r="F9" s="40">
        <v>1</v>
      </c>
      <c r="G9" s="32">
        <f>F9*1</f>
        <v>1</v>
      </c>
      <c r="H9" s="32" t="s">
        <v>42</v>
      </c>
    </row>
    <row r="10" spans="1:9" x14ac:dyDescent="0.2">
      <c r="A10" s="31">
        <v>2</v>
      </c>
      <c r="B10" s="6" t="s">
        <v>169</v>
      </c>
      <c r="C10" s="32" t="s">
        <v>115</v>
      </c>
      <c r="D10" s="41">
        <v>5310001670801</v>
      </c>
      <c r="E10" s="32" t="s">
        <v>40</v>
      </c>
      <c r="F10" s="32">
        <v>3</v>
      </c>
      <c r="G10" s="32">
        <f t="shared" ref="G10:G40" si="0">F10*1</f>
        <v>3</v>
      </c>
      <c r="H10" s="32" t="s">
        <v>41</v>
      </c>
    </row>
    <row r="11" spans="1:9" x14ac:dyDescent="0.2">
      <c r="A11" s="31">
        <v>3</v>
      </c>
      <c r="B11" s="6" t="s">
        <v>171</v>
      </c>
      <c r="C11" s="32" t="s">
        <v>89</v>
      </c>
      <c r="D11" s="41">
        <v>5310003063167</v>
      </c>
      <c r="E11" s="32" t="s">
        <v>40</v>
      </c>
      <c r="F11" s="32">
        <v>3</v>
      </c>
      <c r="G11" s="32">
        <f t="shared" si="0"/>
        <v>3</v>
      </c>
      <c r="H11" s="32" t="s">
        <v>34</v>
      </c>
    </row>
    <row r="12" spans="1:9" x14ac:dyDescent="0.2">
      <c r="A12" s="31">
        <v>4</v>
      </c>
      <c r="B12" s="6" t="s">
        <v>172</v>
      </c>
      <c r="C12" s="32" t="s">
        <v>110</v>
      </c>
      <c r="D12" s="41">
        <v>5310005319515</v>
      </c>
      <c r="E12" s="32" t="s">
        <v>40</v>
      </c>
      <c r="F12" s="40">
        <v>1</v>
      </c>
      <c r="G12" s="32">
        <f t="shared" si="0"/>
        <v>1</v>
      </c>
      <c r="H12" s="32" t="s">
        <v>55</v>
      </c>
    </row>
    <row r="13" spans="1:9" x14ac:dyDescent="0.2">
      <c r="A13" s="31">
        <v>5</v>
      </c>
      <c r="B13" s="6" t="s">
        <v>170</v>
      </c>
      <c r="C13" s="32" t="s">
        <v>143</v>
      </c>
      <c r="D13" s="41">
        <v>5310001671280</v>
      </c>
      <c r="E13" s="32" t="s">
        <v>44</v>
      </c>
      <c r="F13" s="40">
        <v>1</v>
      </c>
      <c r="G13" s="32">
        <f t="shared" si="0"/>
        <v>1</v>
      </c>
      <c r="H13" s="32" t="s">
        <v>68</v>
      </c>
    </row>
    <row r="14" spans="1:9" x14ac:dyDescent="0.2">
      <c r="A14" s="31">
        <v>6</v>
      </c>
      <c r="B14" s="6" t="s">
        <v>175</v>
      </c>
      <c r="C14" s="32" t="s">
        <v>124</v>
      </c>
      <c r="D14" s="41">
        <v>5315008151405</v>
      </c>
      <c r="E14" s="32" t="s">
        <v>54</v>
      </c>
      <c r="F14" s="32">
        <v>12</v>
      </c>
      <c r="G14" s="32">
        <f t="shared" si="0"/>
        <v>12</v>
      </c>
      <c r="H14" s="32" t="s">
        <v>60</v>
      </c>
    </row>
    <row r="15" spans="1:9" x14ac:dyDescent="0.2">
      <c r="A15" s="31">
        <v>8</v>
      </c>
      <c r="B15" s="6" t="s">
        <v>167</v>
      </c>
      <c r="C15" s="32" t="s">
        <v>97</v>
      </c>
      <c r="D15" s="41">
        <v>4730006843578</v>
      </c>
      <c r="E15" s="32" t="s">
        <v>98</v>
      </c>
      <c r="F15" s="40">
        <v>2</v>
      </c>
      <c r="G15" s="32">
        <f t="shared" si="0"/>
        <v>2</v>
      </c>
      <c r="H15" s="32" t="s">
        <v>29</v>
      </c>
    </row>
    <row r="16" spans="1:9" x14ac:dyDescent="0.2">
      <c r="A16" s="31">
        <v>9</v>
      </c>
      <c r="B16" s="6" t="s">
        <v>174</v>
      </c>
      <c r="C16" s="32" t="s">
        <v>81</v>
      </c>
      <c r="D16" s="41">
        <v>5315002341864</v>
      </c>
      <c r="E16" s="32" t="s">
        <v>54</v>
      </c>
      <c r="F16" s="40">
        <v>1</v>
      </c>
      <c r="G16" s="32">
        <f t="shared" si="0"/>
        <v>1</v>
      </c>
      <c r="H16" s="32" t="s">
        <v>35</v>
      </c>
    </row>
    <row r="17" spans="1:8" x14ac:dyDescent="0.2">
      <c r="A17" s="46">
        <v>10</v>
      </c>
      <c r="B17" s="45" t="s">
        <v>205</v>
      </c>
      <c r="C17" s="32" t="s">
        <v>206</v>
      </c>
      <c r="D17" s="41">
        <v>5310014003787</v>
      </c>
      <c r="E17" s="32" t="s">
        <v>40</v>
      </c>
      <c r="F17" s="40">
        <v>2</v>
      </c>
      <c r="G17" s="32">
        <f>F17*1</f>
        <v>2</v>
      </c>
      <c r="H17" s="32" t="s">
        <v>153</v>
      </c>
    </row>
    <row r="18" spans="1:8" x14ac:dyDescent="0.2">
      <c r="A18" s="31">
        <v>11</v>
      </c>
      <c r="B18" s="45" t="s">
        <v>176</v>
      </c>
      <c r="C18" s="32" t="s">
        <v>83</v>
      </c>
      <c r="D18" s="41">
        <v>5320007542160</v>
      </c>
      <c r="E18" s="32" t="s">
        <v>84</v>
      </c>
      <c r="F18" s="40">
        <v>1</v>
      </c>
      <c r="G18" s="32">
        <f t="shared" si="0"/>
        <v>1</v>
      </c>
      <c r="H18" s="32" t="s">
        <v>36</v>
      </c>
    </row>
    <row r="19" spans="1:8" x14ac:dyDescent="0.2">
      <c r="A19" s="31">
        <v>12</v>
      </c>
      <c r="B19" s="45" t="s">
        <v>177</v>
      </c>
      <c r="C19" s="32" t="s">
        <v>86</v>
      </c>
      <c r="D19" s="41">
        <v>5315011838843</v>
      </c>
      <c r="E19" s="32" t="s">
        <v>87</v>
      </c>
      <c r="F19" s="40">
        <v>1</v>
      </c>
      <c r="G19" s="32">
        <f t="shared" si="0"/>
        <v>1</v>
      </c>
      <c r="H19" s="32" t="s">
        <v>33</v>
      </c>
    </row>
    <row r="20" spans="1:8" x14ac:dyDescent="0.2">
      <c r="A20" s="31">
        <v>13</v>
      </c>
      <c r="B20" s="45" t="s">
        <v>178</v>
      </c>
      <c r="C20" s="32" t="s">
        <v>91</v>
      </c>
      <c r="D20" s="41">
        <v>5330001966708</v>
      </c>
      <c r="E20" s="32" t="s">
        <v>92</v>
      </c>
      <c r="F20" s="40">
        <v>3</v>
      </c>
      <c r="G20" s="32">
        <f t="shared" si="0"/>
        <v>3</v>
      </c>
      <c r="H20" s="32" t="s">
        <v>93</v>
      </c>
    </row>
    <row r="21" spans="1:8" x14ac:dyDescent="0.2">
      <c r="A21" s="31">
        <v>14</v>
      </c>
      <c r="B21" s="45" t="s">
        <v>179</v>
      </c>
      <c r="C21" s="32" t="s">
        <v>95</v>
      </c>
      <c r="D21" s="41">
        <v>5330002233317</v>
      </c>
      <c r="E21" s="32" t="s">
        <v>92</v>
      </c>
      <c r="F21" s="40">
        <v>2</v>
      </c>
      <c r="G21" s="32">
        <f t="shared" si="0"/>
        <v>2</v>
      </c>
      <c r="H21" s="32" t="s">
        <v>31</v>
      </c>
    </row>
    <row r="22" spans="1:8" x14ac:dyDescent="0.2">
      <c r="A22" s="31">
        <v>15</v>
      </c>
      <c r="B22" s="45" t="s">
        <v>180</v>
      </c>
      <c r="C22" s="32" t="s">
        <v>100</v>
      </c>
      <c r="D22" s="41">
        <v>4730007201587</v>
      </c>
      <c r="E22" s="32" t="s">
        <v>101</v>
      </c>
      <c r="F22" s="40">
        <v>3</v>
      </c>
      <c r="G22" s="32">
        <f t="shared" si="0"/>
        <v>3</v>
      </c>
      <c r="H22" s="32" t="s">
        <v>50</v>
      </c>
    </row>
    <row r="23" spans="1:8" x14ac:dyDescent="0.2">
      <c r="A23" s="31">
        <v>16</v>
      </c>
      <c r="B23" s="45" t="s">
        <v>181</v>
      </c>
      <c r="C23" s="32" t="s">
        <v>103</v>
      </c>
      <c r="D23" s="41">
        <v>5310010545968</v>
      </c>
      <c r="E23" s="32" t="s">
        <v>44</v>
      </c>
      <c r="F23" s="40">
        <v>1</v>
      </c>
      <c r="G23" s="32">
        <f t="shared" si="0"/>
        <v>1</v>
      </c>
      <c r="H23" s="32" t="s">
        <v>51</v>
      </c>
    </row>
    <row r="24" spans="1:8" x14ac:dyDescent="0.2">
      <c r="A24" s="31">
        <v>17</v>
      </c>
      <c r="B24" s="45" t="s">
        <v>182</v>
      </c>
      <c r="C24" s="32" t="s">
        <v>105</v>
      </c>
      <c r="D24" s="41">
        <v>5310002686057</v>
      </c>
      <c r="E24" s="32" t="s">
        <v>44</v>
      </c>
      <c r="F24" s="40">
        <v>1</v>
      </c>
      <c r="G24" s="32">
        <f t="shared" si="0"/>
        <v>1</v>
      </c>
      <c r="H24" s="32" t="s">
        <v>52</v>
      </c>
    </row>
    <row r="25" spans="1:8" x14ac:dyDescent="0.2">
      <c r="A25" s="31">
        <v>18</v>
      </c>
      <c r="B25" s="45" t="s">
        <v>183</v>
      </c>
      <c r="C25" s="32" t="s">
        <v>107</v>
      </c>
      <c r="D25" s="41">
        <v>5306011835844</v>
      </c>
      <c r="E25" s="32" t="s">
        <v>108</v>
      </c>
      <c r="F25" s="40">
        <v>4</v>
      </c>
      <c r="G25" s="32">
        <f t="shared" si="0"/>
        <v>4</v>
      </c>
      <c r="H25" s="32" t="s">
        <v>53</v>
      </c>
    </row>
    <row r="26" spans="1:8" x14ac:dyDescent="0.2">
      <c r="A26" s="31">
        <v>19</v>
      </c>
      <c r="B26" s="45" t="s">
        <v>184</v>
      </c>
      <c r="C26" s="32" t="s">
        <v>112</v>
      </c>
      <c r="D26" s="41">
        <v>1650008714792</v>
      </c>
      <c r="E26" s="32" t="s">
        <v>113</v>
      </c>
      <c r="F26" s="32">
        <v>2</v>
      </c>
      <c r="G26" s="32">
        <f t="shared" si="0"/>
        <v>2</v>
      </c>
      <c r="H26" s="32" t="s">
        <v>56</v>
      </c>
    </row>
    <row r="27" spans="1:8" x14ac:dyDescent="0.2">
      <c r="A27" s="31">
        <v>20</v>
      </c>
      <c r="B27" s="45" t="s">
        <v>185</v>
      </c>
      <c r="C27" s="32" t="s">
        <v>119</v>
      </c>
      <c r="D27" s="41">
        <v>5330011814963</v>
      </c>
      <c r="E27" s="32" t="s">
        <v>92</v>
      </c>
      <c r="F27" s="32">
        <v>4</v>
      </c>
      <c r="G27" s="32">
        <f t="shared" si="0"/>
        <v>4</v>
      </c>
      <c r="H27" s="32" t="s">
        <v>57</v>
      </c>
    </row>
    <row r="28" spans="1:8" x14ac:dyDescent="0.2">
      <c r="A28" s="31">
        <v>21</v>
      </c>
      <c r="B28" s="45" t="s">
        <v>186</v>
      </c>
      <c r="C28" s="32" t="s">
        <v>121</v>
      </c>
      <c r="D28" s="41">
        <v>3120009006278</v>
      </c>
      <c r="E28" s="32" t="s">
        <v>122</v>
      </c>
      <c r="F28" s="40">
        <v>2</v>
      </c>
      <c r="G28" s="32">
        <f t="shared" si="0"/>
        <v>2</v>
      </c>
      <c r="H28" s="32" t="s">
        <v>58</v>
      </c>
    </row>
    <row r="29" spans="1:8" x14ac:dyDescent="0.2">
      <c r="A29" s="31">
        <v>22</v>
      </c>
      <c r="B29" s="45" t="s">
        <v>187</v>
      </c>
      <c r="C29" s="32" t="s">
        <v>126</v>
      </c>
      <c r="D29" s="41">
        <v>5306010536961</v>
      </c>
      <c r="E29" s="32" t="s">
        <v>46</v>
      </c>
      <c r="F29" s="40">
        <v>1</v>
      </c>
      <c r="G29" s="32">
        <f t="shared" si="0"/>
        <v>1</v>
      </c>
      <c r="H29" s="32" t="s">
        <v>61</v>
      </c>
    </row>
    <row r="30" spans="1:8" x14ac:dyDescent="0.2">
      <c r="A30" s="31">
        <v>23</v>
      </c>
      <c r="B30" s="45" t="s">
        <v>188</v>
      </c>
      <c r="C30" s="32" t="s">
        <v>128</v>
      </c>
      <c r="D30" s="41">
        <v>5306010540819</v>
      </c>
      <c r="E30" s="32" t="s">
        <v>108</v>
      </c>
      <c r="F30" s="32">
        <v>2</v>
      </c>
      <c r="G30" s="32">
        <f t="shared" si="0"/>
        <v>2</v>
      </c>
      <c r="H30" s="32" t="s">
        <v>62</v>
      </c>
    </row>
    <row r="31" spans="1:8" x14ac:dyDescent="0.2">
      <c r="A31" s="31">
        <v>24</v>
      </c>
      <c r="B31" s="45" t="s">
        <v>189</v>
      </c>
      <c r="C31" s="32" t="s">
        <v>130</v>
      </c>
      <c r="D31" s="41">
        <v>5306011834014</v>
      </c>
      <c r="E31" s="32" t="s">
        <v>131</v>
      </c>
      <c r="F31" s="40">
        <v>2</v>
      </c>
      <c r="G31" s="32">
        <f t="shared" si="0"/>
        <v>2</v>
      </c>
      <c r="H31" s="32" t="s">
        <v>63</v>
      </c>
    </row>
    <row r="32" spans="1:8" x14ac:dyDescent="0.2">
      <c r="A32" s="31">
        <v>25</v>
      </c>
      <c r="B32" s="45" t="s">
        <v>190</v>
      </c>
      <c r="C32" s="32" t="s">
        <v>133</v>
      </c>
      <c r="D32" s="41">
        <v>5306010545938</v>
      </c>
      <c r="E32" s="32" t="s">
        <v>46</v>
      </c>
      <c r="F32" s="40">
        <v>2</v>
      </c>
      <c r="G32" s="32">
        <f t="shared" si="0"/>
        <v>2</v>
      </c>
      <c r="H32" s="32" t="s">
        <v>64</v>
      </c>
    </row>
    <row r="33" spans="1:8" x14ac:dyDescent="0.2">
      <c r="A33" s="31">
        <v>26</v>
      </c>
      <c r="B33" s="45" t="s">
        <v>191</v>
      </c>
      <c r="C33" s="32" t="s">
        <v>135</v>
      </c>
      <c r="D33" s="41">
        <v>5306011955029</v>
      </c>
      <c r="E33" s="32" t="s">
        <v>46</v>
      </c>
      <c r="F33" s="40">
        <v>1</v>
      </c>
      <c r="G33" s="32">
        <f t="shared" si="0"/>
        <v>1</v>
      </c>
      <c r="H33" s="32" t="s">
        <v>65</v>
      </c>
    </row>
    <row r="34" spans="1:8" x14ac:dyDescent="0.2">
      <c r="A34" s="31">
        <v>27</v>
      </c>
      <c r="B34" s="45" t="s">
        <v>192</v>
      </c>
      <c r="C34" s="32" t="s">
        <v>137</v>
      </c>
      <c r="D34" s="41">
        <v>5340008742606</v>
      </c>
      <c r="E34" s="32" t="s">
        <v>138</v>
      </c>
      <c r="F34" s="40">
        <v>1</v>
      </c>
      <c r="G34" s="32">
        <f t="shared" si="0"/>
        <v>1</v>
      </c>
      <c r="H34" s="32" t="s">
        <v>66</v>
      </c>
    </row>
    <row r="35" spans="1:8" x14ac:dyDescent="0.2">
      <c r="A35" s="31">
        <v>28</v>
      </c>
      <c r="B35" s="45" t="s">
        <v>193</v>
      </c>
      <c r="C35" s="32" t="s">
        <v>141</v>
      </c>
      <c r="D35" s="41">
        <v>5320002910125</v>
      </c>
      <c r="E35" s="32" t="s">
        <v>84</v>
      </c>
      <c r="F35" s="32">
        <v>4</v>
      </c>
      <c r="G35" s="32">
        <f t="shared" si="0"/>
        <v>4</v>
      </c>
      <c r="H35" s="32" t="s">
        <v>67</v>
      </c>
    </row>
    <row r="36" spans="1:8" x14ac:dyDescent="0.2">
      <c r="A36" s="31">
        <v>29</v>
      </c>
      <c r="B36" s="45" t="s">
        <v>194</v>
      </c>
      <c r="C36" s="32" t="s">
        <v>145</v>
      </c>
      <c r="D36" s="41">
        <v>5310002982747</v>
      </c>
      <c r="E36" s="32" t="s">
        <v>44</v>
      </c>
      <c r="F36" s="32">
        <v>2</v>
      </c>
      <c r="G36" s="32">
        <f t="shared" si="0"/>
        <v>2</v>
      </c>
      <c r="H36" s="32" t="s">
        <v>69</v>
      </c>
    </row>
    <row r="37" spans="1:8" x14ac:dyDescent="0.2">
      <c r="A37" s="31">
        <v>30</v>
      </c>
      <c r="B37" s="45" t="s">
        <v>195</v>
      </c>
      <c r="C37" s="32" t="s">
        <v>147</v>
      </c>
      <c r="D37" s="41">
        <v>5310002079274</v>
      </c>
      <c r="E37" s="32" t="s">
        <v>44</v>
      </c>
      <c r="F37" s="40">
        <v>2</v>
      </c>
      <c r="G37" s="32">
        <f t="shared" si="0"/>
        <v>2</v>
      </c>
      <c r="H37" s="32" t="s">
        <v>70</v>
      </c>
    </row>
    <row r="38" spans="1:8" x14ac:dyDescent="0.2">
      <c r="A38" s="31">
        <v>31</v>
      </c>
      <c r="B38" s="45" t="s">
        <v>196</v>
      </c>
      <c r="C38" s="32" t="s">
        <v>149</v>
      </c>
      <c r="D38" s="41">
        <v>5310002084026</v>
      </c>
      <c r="E38" s="32" t="s">
        <v>44</v>
      </c>
      <c r="F38" s="32">
        <v>3</v>
      </c>
      <c r="G38" s="32">
        <f t="shared" si="0"/>
        <v>3</v>
      </c>
      <c r="H38" s="32" t="s">
        <v>150</v>
      </c>
    </row>
    <row r="39" spans="1:8" x14ac:dyDescent="0.2">
      <c r="A39" s="31">
        <v>32</v>
      </c>
      <c r="B39" s="45" t="s">
        <v>197</v>
      </c>
      <c r="C39" s="32" t="s">
        <v>155</v>
      </c>
      <c r="D39" s="41">
        <v>5330011814964</v>
      </c>
      <c r="E39" s="32" t="s">
        <v>92</v>
      </c>
      <c r="F39" s="32">
        <v>2</v>
      </c>
      <c r="G39" s="32">
        <f t="shared" si="0"/>
        <v>2</v>
      </c>
      <c r="H39" s="32" t="s">
        <v>156</v>
      </c>
    </row>
    <row r="40" spans="1:8" x14ac:dyDescent="0.2">
      <c r="A40" s="31">
        <v>33</v>
      </c>
      <c r="B40" s="45" t="s">
        <v>198</v>
      </c>
      <c r="C40" s="32" t="s">
        <v>158</v>
      </c>
      <c r="D40" s="41">
        <v>1650012332236</v>
      </c>
      <c r="E40" s="32" t="s">
        <v>159</v>
      </c>
      <c r="F40" s="40">
        <v>1</v>
      </c>
      <c r="G40" s="32">
        <f t="shared" si="0"/>
        <v>1</v>
      </c>
      <c r="H40" s="32" t="s">
        <v>160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BOM Validation</vt:lpstr>
      <vt:lpstr>Baseline</vt:lpstr>
      <vt:lpstr>REV A</vt:lpstr>
      <vt:lpstr>Rev B</vt:lpstr>
      <vt:lpstr>TBDB</vt:lpstr>
      <vt:lpstr>REV C</vt:lpstr>
      <vt:lpstr>REV D</vt:lpstr>
      <vt:lpstr>Baseline!Print_Area</vt:lpstr>
      <vt:lpstr>'REV A'!Print_Area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2015-08-24T16:00:19Z</cp:lastPrinted>
  <dcterms:created xsi:type="dcterms:W3CDTF">2004-09-30T17:31:35Z</dcterms:created>
  <dcterms:modified xsi:type="dcterms:W3CDTF">2016-01-28T20:17:30Z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